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elf\OneDrive\Documentos\AZURA\FICOHSA\Revision ambiente win.clientix.net8081gff70devzc BD 21C\"/>
    </mc:Choice>
  </mc:AlternateContent>
  <xr:revisionPtr revIDLastSave="0" documentId="8_{A073FD0F-BAAD-4AC6-9480-FBA85A3DBA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ETALLE" sheetId="3" r:id="rId1"/>
    <sheet name="Documentacion" sheetId="6" r:id="rId2"/>
  </sheets>
  <definedNames>
    <definedName name="_xlnm._FilterDatabase" localSheetId="0" hidden="1">DETALLE!$A$1:$AD$2</definedName>
    <definedName name="AUTH">Documentacion!$B$56</definedName>
    <definedName name="CURR">Documentacion!$B$71</definedName>
    <definedName name="INTE">Documentacion!$B$160</definedName>
    <definedName name="PYFR">Documentacion!$B$171</definedName>
    <definedName name="TIME">Documentacion!$B$194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" i="3" l="1"/>
  <c r="Y4" i="3"/>
  <c r="Y5" i="3"/>
  <c r="Y6" i="3"/>
  <c r="Y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" i="3"/>
  <c r="D4" i="3"/>
  <c r="D5" i="3" s="1"/>
  <c r="D6" i="3" s="1"/>
  <c r="D7" i="3" s="1"/>
  <c r="D8" i="3" s="1"/>
  <c r="D9" i="3" s="1"/>
  <c r="D10" i="3" s="1"/>
  <c r="D11" i="3" s="1"/>
  <c r="D12" i="3" s="1"/>
  <c r="D13" i="3" s="1"/>
  <c r="D14" i="3" s="1"/>
  <c r="D15" i="3" s="1"/>
  <c r="D16" i="3" s="1"/>
  <c r="D17" i="3" s="1"/>
  <c r="D18" i="3" s="1"/>
  <c r="D19" i="3" s="1"/>
  <c r="D20" i="3" s="1"/>
  <c r="D21" i="3" s="1"/>
  <c r="D22" i="3" s="1"/>
  <c r="D3" i="3"/>
  <c r="A4" i="3"/>
  <c r="A5" i="3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3" i="3"/>
</calcChain>
</file>

<file path=xl/sharedStrings.xml><?xml version="1.0" encoding="utf-8"?>
<sst xmlns="http://schemas.openxmlformats.org/spreadsheetml/2006/main" count="553" uniqueCount="352">
  <si>
    <t>COMP_CODE</t>
  </si>
  <si>
    <t>REDI_NO</t>
  </si>
  <si>
    <t>REDI_DATE</t>
  </si>
  <si>
    <t>REIN_CODE</t>
  </si>
  <si>
    <t>REPG_CODE</t>
  </si>
  <si>
    <t>START_DATE</t>
  </si>
  <si>
    <t>END_DATE</t>
  </si>
  <si>
    <t>PASSIVE_RT</t>
  </si>
  <si>
    <t>CURRENCY_CODE</t>
  </si>
  <si>
    <t>REDISCOUNT_AMT</t>
  </si>
  <si>
    <t>INTEREST_AMT</t>
  </si>
  <si>
    <t>CAPITAL_AMT</t>
  </si>
  <si>
    <t>PAYMENT_AMT</t>
  </si>
  <si>
    <t>SUBSIDY_AMT</t>
  </si>
  <si>
    <t>REDI_PERIOD</t>
  </si>
  <si>
    <t>PERIOD_TYPE</t>
  </si>
  <si>
    <t>INTEREST_TYPE</t>
  </si>
  <si>
    <t>FIX</t>
  </si>
  <si>
    <t>CALC_DAYS</t>
  </si>
  <si>
    <t>INT_GRACE_PERIODS</t>
  </si>
  <si>
    <t>EQ_GRACE_PERIODS</t>
  </si>
  <si>
    <t>PAYMENT_FREQ</t>
  </si>
  <si>
    <t>INTEREST_FREQ</t>
  </si>
  <si>
    <t>CLX_EFFTDATE</t>
  </si>
  <si>
    <t>CLX_AUTH_STATUS</t>
  </si>
  <si>
    <t>HNL</t>
  </si>
  <si>
    <t>M</t>
  </si>
  <si>
    <t>ABONO_EXTRAORD</t>
  </si>
  <si>
    <t>LOAN_AMT</t>
  </si>
  <si>
    <t>INTEREST_PROV_AMT</t>
  </si>
  <si>
    <t>INTEREST_PAY_AMT</t>
  </si>
  <si>
    <t>CAPITAL_PAY_AMT</t>
  </si>
  <si>
    <t>INT_CAPITALIZED_AMT</t>
  </si>
  <si>
    <t>D</t>
  </si>
  <si>
    <t>____________________________________________________________________________________________________</t>
  </si>
  <si>
    <t>REPORTE DE ESTRUCTURA DE TABLA</t>
  </si>
  <si>
    <t>CÓDIGO</t>
  </si>
  <si>
    <t>REDI</t>
  </si>
  <si>
    <t>NOMBRE</t>
  </si>
  <si>
    <t>REDI_REDISCOUNTS</t>
  </si>
  <si>
    <t>VERSIÓN</t>
  </si>
  <si>
    <t>1.0.0.138</t>
  </si>
  <si>
    <t>MÓDULO</t>
  </si>
  <si>
    <t>NOTAS O DESCRIPCIÓN</t>
  </si>
  <si>
    <t>Redescuentos</t>
  </si>
  <si>
    <t>FECHA</t>
  </si>
  <si>
    <t>CAMPOS DE TABLA</t>
  </si>
  <si>
    <t>###</t>
  </si>
  <si>
    <t>NOMBRE DE CAMPO</t>
  </si>
  <si>
    <t>TIPO</t>
  </si>
  <si>
    <t>REQUERIDO</t>
  </si>
  <si>
    <t>PREDETERMINADA</t>
  </si>
  <si>
    <t>LISTA</t>
  </si>
  <si>
    <t>TABLA</t>
  </si>
  <si>
    <t>LOOKUP,CHAR(32)</t>
  </si>
  <si>
    <t>Compañía</t>
  </si>
  <si>
    <t>COMP</t>
  </si>
  <si>
    <t>CHAR(32)</t>
  </si>
  <si>
    <t>*</t>
  </si>
  <si>
    <t>Nro. Redescuento</t>
  </si>
  <si>
    <t>CHAR(19)</t>
  </si>
  <si>
    <t>today</t>
  </si>
  <si>
    <t>Fecha De Redescuento. Formato: YYYY-MM-DD 24:MM:SS</t>
  </si>
  <si>
    <t>Ente Redescontante</t>
  </si>
  <si>
    <t>REIN</t>
  </si>
  <si>
    <t>Programa</t>
  </si>
  <si>
    <t>REPG</t>
  </si>
  <si>
    <t>Fecha De Inicio. Formato: YYYY-MM-DD 24:MM:SS</t>
  </si>
  <si>
    <t>Fecha Final. Formato: YYYY-MM-DD 24:MM:SS</t>
  </si>
  <si>
    <t>DEC(8,5)</t>
  </si>
  <si>
    <t>Tasa Pasiva</t>
  </si>
  <si>
    <t>LIST, CHAR(10)</t>
  </si>
  <si>
    <t>Moneda. Ver lista: CURR</t>
  </si>
  <si>
    <t>CURR</t>
  </si>
  <si>
    <t>DEC(20,2)</t>
  </si>
  <si>
    <t>Monto Redescontado</t>
  </si>
  <si>
    <t>DEC(17,2)</t>
  </si>
  <si>
    <t>Intereses</t>
  </si>
  <si>
    <t>DEC(26,5)</t>
  </si>
  <si>
    <t>Amortización A Capital</t>
  </si>
  <si>
    <t>DEC(26,2)</t>
  </si>
  <si>
    <t>Monto A Pagar</t>
  </si>
  <si>
    <t>Monto Subsidio</t>
  </si>
  <si>
    <t>DEC(3)</t>
  </si>
  <si>
    <t>Periodo</t>
  </si>
  <si>
    <t>Y</t>
  </si>
  <si>
    <t>Tipo De Periodo. Ver lista: TIME</t>
  </si>
  <si>
    <t>TIME</t>
  </si>
  <si>
    <t>Tipo De Interes. Ver lista: INTE</t>
  </si>
  <si>
    <t>INTE</t>
  </si>
  <si>
    <t>Días De Calculo</t>
  </si>
  <si>
    <t>Gracia De Intereses</t>
  </si>
  <si>
    <t>Abono Extraordinario</t>
  </si>
  <si>
    <t>Monto Préstamos</t>
  </si>
  <si>
    <t>Período De Gracia De Capital</t>
  </si>
  <si>
    <t>Frecuencia De Pago. Ver lista: PYFR</t>
  </si>
  <si>
    <t>PYFR</t>
  </si>
  <si>
    <t>Frecuencia De Pago De Interes. Ver lista: PYFR</t>
  </si>
  <si>
    <t>Fecha Efectiva. Formato: YYYY-MM-DD 24:MM:SS</t>
  </si>
  <si>
    <t>PEND</t>
  </si>
  <si>
    <t>Autorización. Ver lista: AUTH</t>
  </si>
  <si>
    <t>AUTH</t>
  </si>
  <si>
    <t>Intereses Provisionados</t>
  </si>
  <si>
    <t>Intereses Pagados</t>
  </si>
  <si>
    <t>Capital Pagado</t>
  </si>
  <si>
    <t>Intereses Capitalizados</t>
  </si>
  <si>
    <t>CDATE</t>
  </si>
  <si>
    <t>now</t>
  </si>
  <si>
    <t>Fecha De Creación. Formato: YYYY-MM-DD 24:MM:SS</t>
  </si>
  <si>
    <t>CREATEDBY</t>
  </si>
  <si>
    <t>CHAR(255)</t>
  </si>
  <si>
    <t>Creado Por</t>
  </si>
  <si>
    <t>MDATE</t>
  </si>
  <si>
    <t>Última Modificación. Formato: YYYY-MM-DD 24:MM:SS</t>
  </si>
  <si>
    <t>MODIFIEDBY</t>
  </si>
  <si>
    <t>Modificado Por</t>
  </si>
  <si>
    <t>LOG_ID</t>
  </si>
  <si>
    <t>Lote</t>
  </si>
  <si>
    <t>LISTAS</t>
  </si>
  <si>
    <t>AUTHORIZATION_STATUS</t>
  </si>
  <si>
    <t>1.0.0.8</t>
  </si>
  <si>
    <t>CLX</t>
  </si>
  <si>
    <t>AP</t>
  </si>
  <si>
    <t>Aprobado</t>
  </si>
  <si>
    <t>OPQU</t>
  </si>
  <si>
    <t>En cola</t>
  </si>
  <si>
    <t>PEAP</t>
  </si>
  <si>
    <t>Pendiente por aprobación</t>
  </si>
  <si>
    <t>REJ</t>
  </si>
  <si>
    <t>Rechazado</t>
  </si>
  <si>
    <t>Pendiente</t>
  </si>
  <si>
    <t>Currency Type / Tipo de Moneda</t>
  </si>
  <si>
    <t>1.0.0.29</t>
  </si>
  <si>
    <t>BASE</t>
  </si>
  <si>
    <t>ARS</t>
  </si>
  <si>
    <t>Ars argentina pesos</t>
  </si>
  <si>
    <t>ATS</t>
  </si>
  <si>
    <t>Ats austria schillings</t>
  </si>
  <si>
    <t>AUD</t>
  </si>
  <si>
    <t>Aud dolares australianos</t>
  </si>
  <si>
    <t>BBD</t>
  </si>
  <si>
    <t>Bbd barbados dólares</t>
  </si>
  <si>
    <t>BEF</t>
  </si>
  <si>
    <t>Bef francos belgicos</t>
  </si>
  <si>
    <t>BGN</t>
  </si>
  <si>
    <t>Bgn bulgaria leva</t>
  </si>
  <si>
    <t>BMD</t>
  </si>
  <si>
    <t>Bmd dolares bermuda</t>
  </si>
  <si>
    <t>BRL</t>
  </si>
  <si>
    <t>Brl reales brasileros</t>
  </si>
  <si>
    <t>BSD</t>
  </si>
  <si>
    <t>Bsd dolares bahamas</t>
  </si>
  <si>
    <t>CAD</t>
  </si>
  <si>
    <t>Cad canadá dólares</t>
  </si>
  <si>
    <t>CHF</t>
  </si>
  <si>
    <t>Chf suiza francos</t>
  </si>
  <si>
    <t>CLP</t>
  </si>
  <si>
    <t>Clp pesos chilenos</t>
  </si>
  <si>
    <t>CNY</t>
  </si>
  <si>
    <t>Cny china yuanes renminbi</t>
  </si>
  <si>
    <t>COR</t>
  </si>
  <si>
    <t>Córdobas</t>
  </si>
  <si>
    <t>CYP</t>
  </si>
  <si>
    <t>Cyp libras cyprus</t>
  </si>
  <si>
    <t>CZK</t>
  </si>
  <si>
    <t>Czk república checa coronas</t>
  </si>
  <si>
    <t>DEM</t>
  </si>
  <si>
    <t>Dem germany deutsche marks</t>
  </si>
  <si>
    <t>DKK</t>
  </si>
  <si>
    <t>Dkk dinamarca kroner</t>
  </si>
  <si>
    <t>DOP</t>
  </si>
  <si>
    <t>Peso Dominicano</t>
  </si>
  <si>
    <t>DZD</t>
  </si>
  <si>
    <t>Dzd argelia dinares</t>
  </si>
  <si>
    <t>EGP</t>
  </si>
  <si>
    <t>Egp egipto libras</t>
  </si>
  <si>
    <t>ESP</t>
  </si>
  <si>
    <t>Esp pesetas españolas</t>
  </si>
  <si>
    <t>EUR</t>
  </si>
  <si>
    <t>Eur euros</t>
  </si>
  <si>
    <t>FIM</t>
  </si>
  <si>
    <t>Fim finlandia markkaa</t>
  </si>
  <si>
    <t>FJD</t>
  </si>
  <si>
    <t>Fjd fiyi dólares</t>
  </si>
  <si>
    <t>FRF</t>
  </si>
  <si>
    <t>Frf francos franceses</t>
  </si>
  <si>
    <t>GBP</t>
  </si>
  <si>
    <t>Gbp reino unido libras</t>
  </si>
  <si>
    <t>GRD</t>
  </si>
  <si>
    <t>Grd grecia dracmas</t>
  </si>
  <si>
    <t>HKD</t>
  </si>
  <si>
    <t>Hkd hong kong dólares</t>
  </si>
  <si>
    <t>HUF</t>
  </si>
  <si>
    <t>Huf hungary forint</t>
  </si>
  <si>
    <t>IDR</t>
  </si>
  <si>
    <t>Idr indonesia rupiahs</t>
  </si>
  <si>
    <t>IEP</t>
  </si>
  <si>
    <t>Iep irlanda libras</t>
  </si>
  <si>
    <t>ILS</t>
  </si>
  <si>
    <t>Ils israel nuevos shekels</t>
  </si>
  <si>
    <t>INR</t>
  </si>
  <si>
    <t>Inr india rupias</t>
  </si>
  <si>
    <t>ISK</t>
  </si>
  <si>
    <t>Isk iceland kronur</t>
  </si>
  <si>
    <t>ITL</t>
  </si>
  <si>
    <t>Itl lira italiana</t>
  </si>
  <si>
    <t>JMD</t>
  </si>
  <si>
    <t>Jmd jamaica dólares</t>
  </si>
  <si>
    <t>JOD</t>
  </si>
  <si>
    <t>Jod jordania dinares</t>
  </si>
  <si>
    <t>JPY</t>
  </si>
  <si>
    <t>Jpy yenes japoneses</t>
  </si>
  <si>
    <t>KRW</t>
  </si>
  <si>
    <t>Krw south korea won</t>
  </si>
  <si>
    <t>LBP</t>
  </si>
  <si>
    <t>Lbp libras lebanon</t>
  </si>
  <si>
    <t>LUF</t>
  </si>
  <si>
    <t>Luf luxemburgo francos</t>
  </si>
  <si>
    <t>MXN</t>
  </si>
  <si>
    <t>Mxn méxico pesos</t>
  </si>
  <si>
    <t>MYR</t>
  </si>
  <si>
    <t>Myr malaysia ringgits</t>
  </si>
  <si>
    <t>NLG</t>
  </si>
  <si>
    <t>Nlg neerlandia florines</t>
  </si>
  <si>
    <t>NOK</t>
  </si>
  <si>
    <t>Nok noruega corona</t>
  </si>
  <si>
    <t>NZD</t>
  </si>
  <si>
    <t>Nzd dolares nueva zelanda</t>
  </si>
  <si>
    <t>PAB</t>
  </si>
  <si>
    <t>Pab balboa</t>
  </si>
  <si>
    <t>PEN</t>
  </si>
  <si>
    <t>Peru Nuevos Soles</t>
  </si>
  <si>
    <t>PHP</t>
  </si>
  <si>
    <t>Php philippines pesos</t>
  </si>
  <si>
    <t>PKR</t>
  </si>
  <si>
    <t>Pkr pakistan rupees</t>
  </si>
  <si>
    <t>PLN</t>
  </si>
  <si>
    <t>Pln polonia zlotych</t>
  </si>
  <si>
    <t>PTE</t>
  </si>
  <si>
    <t>Pte portugal escudos</t>
  </si>
  <si>
    <t>ROL</t>
  </si>
  <si>
    <t>Rol romania lei</t>
  </si>
  <si>
    <t>RUR</t>
  </si>
  <si>
    <t>Rur rusia rublos</t>
  </si>
  <si>
    <t>SAR</t>
  </si>
  <si>
    <t>Sar saudi arabia riyals</t>
  </si>
  <si>
    <t>SDD</t>
  </si>
  <si>
    <t>Sdd sudan dinares</t>
  </si>
  <si>
    <t>SEK</t>
  </si>
  <si>
    <t>Sek sweden kronor</t>
  </si>
  <si>
    <t>SGD</t>
  </si>
  <si>
    <t>Sgd dolares singapore</t>
  </si>
  <si>
    <t>SKK</t>
  </si>
  <si>
    <t>Skk eslovaquia coronas</t>
  </si>
  <si>
    <t>THB</t>
  </si>
  <si>
    <t>Thb tailandia baht</t>
  </si>
  <si>
    <t>TRL</t>
  </si>
  <si>
    <t>Trl turkey liras</t>
  </si>
  <si>
    <t>TTD</t>
  </si>
  <si>
    <t>Ttd trinidad y tobago dólares</t>
  </si>
  <si>
    <t>TWD</t>
  </si>
  <si>
    <t>Twd nuevos dolares taiwaneses</t>
  </si>
  <si>
    <t>UDI</t>
  </si>
  <si>
    <t>Unidades de Inversion-MX</t>
  </si>
  <si>
    <t>USD</t>
  </si>
  <si>
    <t>Usd estados unidos dólares</t>
  </si>
  <si>
    <t>UT</t>
  </si>
  <si>
    <t>Unidades tributarias de venezuela</t>
  </si>
  <si>
    <t>VEB</t>
  </si>
  <si>
    <t>Veb venezuela bolivares</t>
  </si>
  <si>
    <t>VEF</t>
  </si>
  <si>
    <t>Vef venezuela bs. fuerte</t>
  </si>
  <si>
    <t>XAG</t>
  </si>
  <si>
    <t>Xag plata onzas</t>
  </si>
  <si>
    <t>XAU</t>
  </si>
  <si>
    <t>Xau onzas de oro</t>
  </si>
  <si>
    <t>XCD</t>
  </si>
  <si>
    <t>Xcd caribe oriental dólares</t>
  </si>
  <si>
    <t>XDR</t>
  </si>
  <si>
    <t>Xdr derechos de giro especiales del fmi</t>
  </si>
  <si>
    <t>XPD</t>
  </si>
  <si>
    <t>Xpd onzas de paladio</t>
  </si>
  <si>
    <t>XPT</t>
  </si>
  <si>
    <t>Xpt platinum ounces</t>
  </si>
  <si>
    <t>ZAR</t>
  </si>
  <si>
    <t>Zar áfrica del sur rand</t>
  </si>
  <si>
    <t>ZMK</t>
  </si>
  <si>
    <t>Zmk zambia kwacha</t>
  </si>
  <si>
    <t>PYG</t>
  </si>
  <si>
    <t>Guaraní</t>
  </si>
  <si>
    <t>Hnl honduras lempiras</t>
  </si>
  <si>
    <t>Interest Types / Tipo de Inter&amp;eacute;s</t>
  </si>
  <si>
    <t>1.0.0.3</t>
  </si>
  <si>
    <t>Fijo</t>
  </si>
  <si>
    <t>VAR</t>
  </si>
  <si>
    <t>Variable</t>
  </si>
  <si>
    <t>Payment Frequencies / Frecuencia de Pago</t>
  </si>
  <si>
    <t>1.0.0.24</t>
  </si>
  <si>
    <t>---Seleccionar Frecuencia---</t>
  </si>
  <si>
    <t>Descontados Anticipados</t>
  </si>
  <si>
    <t>Anual</t>
  </si>
  <si>
    <t>Mensual</t>
  </si>
  <si>
    <t>Semestral</t>
  </si>
  <si>
    <t>Quincenal</t>
  </si>
  <si>
    <t>Cuatrimestral</t>
  </si>
  <si>
    <t>Diaria-360</t>
  </si>
  <si>
    <t>Diaria-365</t>
  </si>
  <si>
    <t>Diario-366</t>
  </si>
  <si>
    <t>Trimestral</t>
  </si>
  <si>
    <t>Semanal</t>
  </si>
  <si>
    <t>Al Vencimiento</t>
  </si>
  <si>
    <t>Time Spans</t>
  </si>
  <si>
    <t>1.0.0.18</t>
  </si>
  <si>
    <t>Días</t>
  </si>
  <si>
    <t>H</t>
  </si>
  <si>
    <t>Horas</t>
  </si>
  <si>
    <t>Meses</t>
  </si>
  <si>
    <t>Q</t>
  </si>
  <si>
    <t>Trimestres</t>
  </si>
  <si>
    <t>S</t>
  </si>
  <si>
    <t>Semestres</t>
  </si>
  <si>
    <t>W</t>
  </si>
  <si>
    <t>Semanas</t>
  </si>
  <si>
    <t>Años</t>
  </si>
  <si>
    <t>---seleccione periodo---</t>
  </si>
  <si>
    <t>Bimensual</t>
  </si>
  <si>
    <t>Saldo al 31-07-2021</t>
  </si>
  <si>
    <t>NRO_CONTRATO</t>
  </si>
  <si>
    <t>1010</t>
  </si>
  <si>
    <t>BANHPROVI</t>
  </si>
  <si>
    <t>BANPR-000002</t>
  </si>
  <si>
    <t>BANPR-000003</t>
  </si>
  <si>
    <t>BANPR-000004</t>
  </si>
  <si>
    <t>BANPR-000005</t>
  </si>
  <si>
    <t>BANPR-000006</t>
  </si>
  <si>
    <t>BANPR-000007</t>
  </si>
  <si>
    <t>BANPR-000008</t>
  </si>
  <si>
    <t>BANPR-000009</t>
  </si>
  <si>
    <t>BANPR-000010</t>
  </si>
  <si>
    <t>BANPR-000011</t>
  </si>
  <si>
    <t>BANPR-000012</t>
  </si>
  <si>
    <t>BANPR-000013</t>
  </si>
  <si>
    <t>BANPR-000014</t>
  </si>
  <si>
    <t>BANPR-000015</t>
  </si>
  <si>
    <t>BANPR-000016</t>
  </si>
  <si>
    <t>BANPR-000017</t>
  </si>
  <si>
    <t>BANPR-000018</t>
  </si>
  <si>
    <t>BANPR-000019</t>
  </si>
  <si>
    <t>BANPR-000020</t>
  </si>
  <si>
    <t>BANPR-000021</t>
  </si>
  <si>
    <t>BANPR-000022</t>
  </si>
  <si>
    <t>HN01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</si>
</sst>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yyyy\-mm\-dd;@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1017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8">
    <xf numFmtId="0" fontId="0" fillId="0" borderId="0" xfId="0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4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0" fillId="0" borderId="1" xfId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1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 vertical="center" wrapText="1"/>
    </xf>
    <xf numFmtId="0" fontId="4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2"/>
  <sheetViews>
    <sheetView tabSelected="1" workbookViewId="0">
      <selection activeCell="Y2" sqref="Y2:Y22"/>
    </sheetView>
  </sheetViews>
  <sheetFormatPr baseColWidth="10" defaultRowHeight="14.25" customHeight="1" x14ac:dyDescent="0.25"/>
  <cols>
    <col min="1" max="1" width="12.28515625" bestFit="1" customWidth="1"/>
    <col min="2" max="3" width="14.42578125" style="1" customWidth="1"/>
    <col min="4" max="4" width="14.85546875" style="2" customWidth="1"/>
    <col min="5" max="5" width="18.85546875" bestFit="1" customWidth="1"/>
    <col min="6" max="6" width="12.42578125" customWidth="1"/>
    <col min="7" max="7" width="20" style="2" customWidth="1"/>
    <col min="8" max="8" width="13.85546875" style="2" customWidth="1"/>
    <col min="9" max="9" width="11.42578125" style="3"/>
    <col min="10" max="10" width="17.7109375" customWidth="1"/>
    <col min="11" max="11" width="19.85546875" customWidth="1"/>
    <col min="12" max="12" width="18.28515625" customWidth="1"/>
    <col min="13" max="13" width="15.28515625" customWidth="1"/>
    <col min="14" max="14" width="14.5703125" bestFit="1" customWidth="1"/>
    <col min="15" max="15" width="14.85546875" bestFit="1" customWidth="1"/>
    <col min="16" max="16" width="12.5703125" bestFit="1" customWidth="1"/>
    <col min="17" max="17" width="16.5703125" customWidth="1"/>
    <col min="18" max="18" width="17.140625" customWidth="1"/>
    <col min="19" max="19" width="14.28515625" bestFit="1" customWidth="1"/>
    <col min="20" max="20" width="19.5703125" bestFit="1" customWidth="1"/>
    <col min="21" max="21" width="18.85546875" customWidth="1"/>
    <col min="22" max="22" width="21.85546875" customWidth="1"/>
    <col min="23" max="23" width="18.5703125" customWidth="1"/>
    <col min="24" max="24" width="17" customWidth="1"/>
    <col min="25" max="25" width="19.42578125" style="2" customWidth="1"/>
    <col min="26" max="26" width="22" style="2" customWidth="1"/>
    <col min="27" max="27" width="20.28515625" customWidth="1"/>
    <col min="28" max="28" width="32.7109375" customWidth="1"/>
    <col min="29" max="29" width="22.85546875" customWidth="1"/>
    <col min="30" max="30" width="20.42578125" customWidth="1"/>
    <col min="31" max="31" width="11" bestFit="1" customWidth="1"/>
    <col min="32" max="32" width="49.5703125" bestFit="1" customWidth="1"/>
    <col min="33" max="33" width="14.42578125" bestFit="1" customWidth="1"/>
    <col min="34" max="34" width="7.42578125" bestFit="1" customWidth="1"/>
  </cols>
  <sheetData>
    <row r="1" spans="1:30" ht="14.25" customHeight="1" x14ac:dyDescent="0.25">
      <c r="A1" s="5" t="s">
        <v>0</v>
      </c>
      <c r="B1" s="6" t="s">
        <v>1</v>
      </c>
      <c r="C1" s="1" t="s">
        <v>327</v>
      </c>
      <c r="D1" s="7" t="s">
        <v>2</v>
      </c>
      <c r="E1" s="5" t="s">
        <v>3</v>
      </c>
      <c r="F1" s="5" t="s">
        <v>4</v>
      </c>
      <c r="G1" s="7" t="s">
        <v>5</v>
      </c>
      <c r="H1" s="7" t="s">
        <v>6</v>
      </c>
      <c r="I1" s="8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18</v>
      </c>
      <c r="T1" s="5" t="s">
        <v>19</v>
      </c>
      <c r="U1" s="5" t="s">
        <v>27</v>
      </c>
      <c r="V1" s="5" t="s">
        <v>20</v>
      </c>
      <c r="W1" s="5" t="s">
        <v>21</v>
      </c>
      <c r="X1" s="5" t="s">
        <v>22</v>
      </c>
      <c r="Y1" s="5" t="s">
        <v>23</v>
      </c>
      <c r="Z1" s="8" t="s">
        <v>29</v>
      </c>
      <c r="AA1" s="8" t="s">
        <v>30</v>
      </c>
      <c r="AB1" s="8" t="s">
        <v>31</v>
      </c>
      <c r="AC1" s="8" t="s">
        <v>32</v>
      </c>
      <c r="AD1" s="16" t="s">
        <v>326</v>
      </c>
    </row>
    <row r="2" spans="1:30" ht="14.25" customHeight="1" x14ac:dyDescent="0.25">
      <c r="A2" s="10" t="s">
        <v>351</v>
      </c>
      <c r="B2" s="17" t="s">
        <v>330</v>
      </c>
      <c r="C2" s="11" t="s">
        <v>328</v>
      </c>
      <c r="D2" s="12">
        <v>44784</v>
      </c>
      <c r="E2" s="10" t="s">
        <v>329</v>
      </c>
      <c r="F2" s="10">
        <v>10</v>
      </c>
      <c r="G2" s="12">
        <f>D2</f>
        <v>44784</v>
      </c>
      <c r="H2" s="12">
        <v>45149</v>
      </c>
      <c r="I2" s="10">
        <v>12</v>
      </c>
      <c r="J2" s="10" t="s">
        <v>25</v>
      </c>
      <c r="K2" s="13">
        <v>482400</v>
      </c>
      <c r="L2" s="14">
        <v>0</v>
      </c>
      <c r="M2" s="14">
        <v>0</v>
      </c>
      <c r="N2" s="10">
        <v>5311.64</v>
      </c>
      <c r="O2" s="10">
        <v>0</v>
      </c>
      <c r="P2" s="10">
        <v>241</v>
      </c>
      <c r="Q2" s="10" t="s">
        <v>26</v>
      </c>
      <c r="R2" s="10" t="s">
        <v>17</v>
      </c>
      <c r="S2" s="10">
        <v>30</v>
      </c>
      <c r="T2" s="14">
        <v>0</v>
      </c>
      <c r="U2" s="14">
        <v>0</v>
      </c>
      <c r="V2" s="14">
        <v>0</v>
      </c>
      <c r="W2" s="10">
        <v>12</v>
      </c>
      <c r="X2" s="10">
        <v>12</v>
      </c>
      <c r="Y2" s="12">
        <f>D2</f>
        <v>44784</v>
      </c>
      <c r="Z2" s="15">
        <v>0</v>
      </c>
      <c r="AA2" s="14">
        <v>0</v>
      </c>
      <c r="AB2" s="14">
        <v>352718.32</v>
      </c>
      <c r="AC2" s="14">
        <v>0</v>
      </c>
      <c r="AD2" s="14">
        <v>129681.68</v>
      </c>
    </row>
    <row r="3" spans="1:30" ht="14.25" customHeight="1" x14ac:dyDescent="0.25">
      <c r="A3" s="10" t="str">
        <f>A2</f>
        <v>HN01</v>
      </c>
      <c r="B3" s="17" t="s">
        <v>331</v>
      </c>
      <c r="C3" s="11"/>
      <c r="D3" s="12">
        <f>D2</f>
        <v>44784</v>
      </c>
      <c r="E3" s="10" t="s">
        <v>329</v>
      </c>
      <c r="F3" s="10">
        <v>10</v>
      </c>
      <c r="G3" s="12">
        <f t="shared" ref="G3:G22" si="0">D3</f>
        <v>44784</v>
      </c>
      <c r="H3" s="12">
        <v>45150</v>
      </c>
      <c r="I3" s="10">
        <v>12</v>
      </c>
      <c r="J3" s="10" t="s">
        <v>25</v>
      </c>
      <c r="K3" s="13">
        <v>482400</v>
      </c>
      <c r="L3" s="14">
        <v>0</v>
      </c>
      <c r="M3" s="14">
        <v>0</v>
      </c>
      <c r="N3" s="10">
        <v>5311.64</v>
      </c>
      <c r="O3" s="10">
        <v>0</v>
      </c>
      <c r="P3" s="10">
        <v>241</v>
      </c>
      <c r="Q3" s="10" t="s">
        <v>26</v>
      </c>
      <c r="R3" s="10" t="s">
        <v>17</v>
      </c>
      <c r="S3" s="10">
        <v>30</v>
      </c>
      <c r="T3" s="14">
        <v>0</v>
      </c>
      <c r="U3" s="14">
        <v>0</v>
      </c>
      <c r="V3" s="14">
        <v>0</v>
      </c>
      <c r="W3" s="10">
        <v>12</v>
      </c>
      <c r="X3" s="10">
        <v>12</v>
      </c>
      <c r="Y3" s="12">
        <f t="shared" ref="Y3:Y22" si="1">D3</f>
        <v>44784</v>
      </c>
      <c r="Z3" s="15">
        <v>0</v>
      </c>
      <c r="AA3" s="14">
        <v>0</v>
      </c>
      <c r="AB3" s="14">
        <v>352718.32</v>
      </c>
      <c r="AC3" s="14">
        <v>0</v>
      </c>
      <c r="AD3" s="14">
        <v>129681.68</v>
      </c>
    </row>
    <row r="4" spans="1:30" ht="14.25" customHeight="1" x14ac:dyDescent="0.25">
      <c r="A4" s="10" t="str">
        <f t="shared" ref="A4:A22" si="2">A3</f>
        <v>HN01</v>
      </c>
      <c r="B4" s="17" t="s">
        <v>332</v>
      </c>
      <c r="C4" s="11"/>
      <c r="D4" s="12">
        <f t="shared" ref="D4:D22" si="3">D3</f>
        <v>44784</v>
      </c>
      <c r="E4" s="10" t="s">
        <v>329</v>
      </c>
      <c r="F4" s="10">
        <v>10</v>
      </c>
      <c r="G4" s="12">
        <f t="shared" si="0"/>
        <v>44784</v>
      </c>
      <c r="H4" s="12">
        <v>45151</v>
      </c>
      <c r="I4" s="10">
        <v>12</v>
      </c>
      <c r="J4" s="10" t="s">
        <v>25</v>
      </c>
      <c r="K4" s="13">
        <v>1200000</v>
      </c>
      <c r="L4" s="14">
        <v>0</v>
      </c>
      <c r="M4" s="14">
        <v>0</v>
      </c>
      <c r="N4" s="10">
        <v>13213.03</v>
      </c>
      <c r="O4" s="10">
        <v>0</v>
      </c>
      <c r="P4" s="10">
        <v>241</v>
      </c>
      <c r="Q4" s="10" t="s">
        <v>26</v>
      </c>
      <c r="R4" s="10" t="s">
        <v>17</v>
      </c>
      <c r="S4" s="10">
        <v>30</v>
      </c>
      <c r="T4" s="14">
        <v>0</v>
      </c>
      <c r="U4" s="14">
        <v>0</v>
      </c>
      <c r="V4" s="14">
        <v>0</v>
      </c>
      <c r="W4" s="10">
        <v>12</v>
      </c>
      <c r="X4" s="10">
        <v>12</v>
      </c>
      <c r="Y4" s="12">
        <f t="shared" si="1"/>
        <v>44784</v>
      </c>
      <c r="Z4" s="15">
        <v>0</v>
      </c>
      <c r="AA4" s="14">
        <v>0</v>
      </c>
      <c r="AB4" s="14">
        <v>777035.97</v>
      </c>
      <c r="AC4" s="14">
        <v>0</v>
      </c>
      <c r="AD4" s="14">
        <v>422964.03</v>
      </c>
    </row>
    <row r="5" spans="1:30" ht="14.25" customHeight="1" x14ac:dyDescent="0.25">
      <c r="A5" s="10" t="str">
        <f t="shared" si="2"/>
        <v>HN01</v>
      </c>
      <c r="B5" s="17" t="s">
        <v>333</v>
      </c>
      <c r="C5" s="11"/>
      <c r="D5" s="12">
        <f t="shared" si="3"/>
        <v>44784</v>
      </c>
      <c r="E5" s="10" t="s">
        <v>329</v>
      </c>
      <c r="F5" s="10">
        <v>70</v>
      </c>
      <c r="G5" s="12">
        <f t="shared" si="0"/>
        <v>44784</v>
      </c>
      <c r="H5" s="12">
        <v>45152</v>
      </c>
      <c r="I5" s="10">
        <v>14.000000000000002</v>
      </c>
      <c r="J5" s="10" t="s">
        <v>25</v>
      </c>
      <c r="K5" s="13">
        <v>400422</v>
      </c>
      <c r="L5" s="14">
        <v>0</v>
      </c>
      <c r="M5" s="14">
        <v>0</v>
      </c>
      <c r="N5" s="10">
        <v>5289.7</v>
      </c>
      <c r="O5" s="10">
        <v>0</v>
      </c>
      <c r="P5" s="10">
        <v>233</v>
      </c>
      <c r="Q5" s="10" t="s">
        <v>26</v>
      </c>
      <c r="R5" s="10" t="s">
        <v>17</v>
      </c>
      <c r="S5" s="10">
        <v>30</v>
      </c>
      <c r="T5" s="14">
        <v>0</v>
      </c>
      <c r="U5" s="14">
        <v>0</v>
      </c>
      <c r="V5" s="14">
        <v>0</v>
      </c>
      <c r="W5" s="10">
        <v>12</v>
      </c>
      <c r="X5" s="10">
        <v>12</v>
      </c>
      <c r="Y5" s="12">
        <f t="shared" si="1"/>
        <v>44784</v>
      </c>
      <c r="Z5" s="15">
        <v>0</v>
      </c>
      <c r="AA5" s="14">
        <v>0</v>
      </c>
      <c r="AB5" s="14">
        <v>192311.19</v>
      </c>
      <c r="AC5" s="14">
        <v>0</v>
      </c>
      <c r="AD5" s="14">
        <v>208110.81</v>
      </c>
    </row>
    <row r="6" spans="1:30" ht="14.25" customHeight="1" x14ac:dyDescent="0.25">
      <c r="A6" s="10" t="str">
        <f t="shared" si="2"/>
        <v>HN01</v>
      </c>
      <c r="B6" s="17" t="s">
        <v>334</v>
      </c>
      <c r="C6" s="11"/>
      <c r="D6" s="12">
        <f t="shared" si="3"/>
        <v>44784</v>
      </c>
      <c r="E6" s="10" t="s">
        <v>329</v>
      </c>
      <c r="F6" s="10">
        <v>70</v>
      </c>
      <c r="G6" s="12">
        <f t="shared" si="0"/>
        <v>44784</v>
      </c>
      <c r="H6" s="12">
        <v>45153</v>
      </c>
      <c r="I6" s="10">
        <v>14.000000000000002</v>
      </c>
      <c r="J6" s="10" t="s">
        <v>25</v>
      </c>
      <c r="K6" s="13">
        <v>234986</v>
      </c>
      <c r="L6" s="14">
        <v>0</v>
      </c>
      <c r="M6" s="14">
        <v>0</v>
      </c>
      <c r="N6" s="10">
        <v>2924.35</v>
      </c>
      <c r="O6" s="10">
        <v>0</v>
      </c>
      <c r="P6" s="10">
        <v>239</v>
      </c>
      <c r="Q6" s="10" t="s">
        <v>26</v>
      </c>
      <c r="R6" s="10" t="s">
        <v>17</v>
      </c>
      <c r="S6" s="10">
        <v>30</v>
      </c>
      <c r="T6" s="14">
        <v>0</v>
      </c>
      <c r="U6" s="14">
        <v>0</v>
      </c>
      <c r="V6" s="14">
        <v>0</v>
      </c>
      <c r="W6" s="10">
        <v>12</v>
      </c>
      <c r="X6" s="10">
        <v>12</v>
      </c>
      <c r="Y6" s="12">
        <f t="shared" si="1"/>
        <v>44784</v>
      </c>
      <c r="Z6" s="15">
        <v>0</v>
      </c>
      <c r="AA6" s="14">
        <v>0</v>
      </c>
      <c r="AB6" s="14">
        <v>108404.13</v>
      </c>
      <c r="AC6" s="14">
        <v>0</v>
      </c>
      <c r="AD6" s="14">
        <v>126581.87</v>
      </c>
    </row>
    <row r="7" spans="1:30" ht="14.25" customHeight="1" x14ac:dyDescent="0.25">
      <c r="A7" s="10" t="str">
        <f t="shared" si="2"/>
        <v>HN01</v>
      </c>
      <c r="B7" s="17" t="s">
        <v>335</v>
      </c>
      <c r="C7" s="11"/>
      <c r="D7" s="12">
        <f t="shared" si="3"/>
        <v>44784</v>
      </c>
      <c r="E7" s="10" t="s">
        <v>329</v>
      </c>
      <c r="F7" s="10">
        <v>70</v>
      </c>
      <c r="G7" s="12">
        <f t="shared" si="0"/>
        <v>44784</v>
      </c>
      <c r="H7" s="12">
        <v>45154</v>
      </c>
      <c r="I7" s="10">
        <v>14.000000000000002</v>
      </c>
      <c r="J7" s="10" t="s">
        <v>25</v>
      </c>
      <c r="K7" s="13">
        <v>234986</v>
      </c>
      <c r="L7" s="14">
        <v>0</v>
      </c>
      <c r="M7" s="14">
        <v>0</v>
      </c>
      <c r="N7" s="10">
        <v>2924.35</v>
      </c>
      <c r="O7" s="10">
        <v>0</v>
      </c>
      <c r="P7" s="10">
        <v>239</v>
      </c>
      <c r="Q7" s="10" t="s">
        <v>26</v>
      </c>
      <c r="R7" s="10" t="s">
        <v>17</v>
      </c>
      <c r="S7" s="10">
        <v>30</v>
      </c>
      <c r="T7" s="14">
        <v>0</v>
      </c>
      <c r="U7" s="14">
        <v>0</v>
      </c>
      <c r="V7" s="14">
        <v>0</v>
      </c>
      <c r="W7" s="10">
        <v>12</v>
      </c>
      <c r="X7" s="10">
        <v>12</v>
      </c>
      <c r="Y7" s="12">
        <f t="shared" si="1"/>
        <v>44784</v>
      </c>
      <c r="Z7" s="15">
        <v>0</v>
      </c>
      <c r="AA7" s="14">
        <v>0</v>
      </c>
      <c r="AB7" s="14">
        <v>110676.08</v>
      </c>
      <c r="AC7" s="14">
        <v>0</v>
      </c>
      <c r="AD7" s="14">
        <v>124309.92</v>
      </c>
    </row>
    <row r="8" spans="1:30" ht="14.25" customHeight="1" x14ac:dyDescent="0.25">
      <c r="A8" s="10" t="str">
        <f t="shared" si="2"/>
        <v>HN01</v>
      </c>
      <c r="B8" s="17" t="s">
        <v>336</v>
      </c>
      <c r="C8" s="11"/>
      <c r="D8" s="12">
        <f t="shared" si="3"/>
        <v>44784</v>
      </c>
      <c r="E8" s="10" t="s">
        <v>329</v>
      </c>
      <c r="F8" s="10">
        <v>70</v>
      </c>
      <c r="G8" s="12">
        <f t="shared" si="0"/>
        <v>44784</v>
      </c>
      <c r="H8" s="12">
        <v>45155</v>
      </c>
      <c r="I8" s="10">
        <v>14.000000000000002</v>
      </c>
      <c r="J8" s="10" t="s">
        <v>25</v>
      </c>
      <c r="K8" s="13">
        <v>234199</v>
      </c>
      <c r="L8" s="14">
        <v>0</v>
      </c>
      <c r="M8" s="14">
        <v>0</v>
      </c>
      <c r="N8" s="10">
        <v>2926.21</v>
      </c>
      <c r="O8" s="10">
        <v>0</v>
      </c>
      <c r="P8" s="10">
        <v>235</v>
      </c>
      <c r="Q8" s="10" t="s">
        <v>26</v>
      </c>
      <c r="R8" s="10" t="s">
        <v>17</v>
      </c>
      <c r="S8" s="10">
        <v>30</v>
      </c>
      <c r="T8" s="14">
        <v>0</v>
      </c>
      <c r="U8" s="14">
        <v>0</v>
      </c>
      <c r="V8" s="14">
        <v>0</v>
      </c>
      <c r="W8" s="10">
        <v>12</v>
      </c>
      <c r="X8" s="10">
        <v>12</v>
      </c>
      <c r="Y8" s="12">
        <f t="shared" si="1"/>
        <v>44784</v>
      </c>
      <c r="Z8" s="15">
        <v>0</v>
      </c>
      <c r="AA8" s="14">
        <v>0</v>
      </c>
      <c r="AB8" s="14">
        <v>120980.38</v>
      </c>
      <c r="AC8" s="14">
        <v>0</v>
      </c>
      <c r="AD8" s="14">
        <v>113218.62</v>
      </c>
    </row>
    <row r="9" spans="1:30" ht="14.25" customHeight="1" x14ac:dyDescent="0.25">
      <c r="A9" s="10" t="str">
        <f t="shared" si="2"/>
        <v>HN01</v>
      </c>
      <c r="B9" s="17" t="s">
        <v>337</v>
      </c>
      <c r="C9" s="11"/>
      <c r="D9" s="12">
        <f t="shared" si="3"/>
        <v>44784</v>
      </c>
      <c r="E9" s="10" t="s">
        <v>329</v>
      </c>
      <c r="F9" s="10">
        <v>70</v>
      </c>
      <c r="G9" s="12">
        <f t="shared" si="0"/>
        <v>44784</v>
      </c>
      <c r="H9" s="12">
        <v>45156</v>
      </c>
      <c r="I9" s="10">
        <v>14.000000000000002</v>
      </c>
      <c r="J9" s="10" t="s">
        <v>25</v>
      </c>
      <c r="K9" s="13">
        <v>180120</v>
      </c>
      <c r="L9" s="14">
        <v>0</v>
      </c>
      <c r="M9" s="14">
        <v>0</v>
      </c>
      <c r="N9" s="10">
        <v>2260.09</v>
      </c>
      <c r="O9" s="10">
        <v>0</v>
      </c>
      <c r="P9" s="10">
        <v>230</v>
      </c>
      <c r="Q9" s="10" t="s">
        <v>26</v>
      </c>
      <c r="R9" s="10" t="s">
        <v>17</v>
      </c>
      <c r="S9" s="10">
        <v>30</v>
      </c>
      <c r="T9" s="14">
        <v>0</v>
      </c>
      <c r="U9" s="14">
        <v>0</v>
      </c>
      <c r="V9" s="14">
        <v>0</v>
      </c>
      <c r="W9" s="10">
        <v>12</v>
      </c>
      <c r="X9" s="10">
        <v>12</v>
      </c>
      <c r="Y9" s="12">
        <f t="shared" si="1"/>
        <v>44784</v>
      </c>
      <c r="Z9" s="15">
        <v>0</v>
      </c>
      <c r="AA9" s="14">
        <v>0</v>
      </c>
      <c r="AB9" s="14">
        <v>84592.72</v>
      </c>
      <c r="AC9" s="14">
        <v>0</v>
      </c>
      <c r="AD9" s="14">
        <v>95527.28</v>
      </c>
    </row>
    <row r="10" spans="1:30" ht="14.25" customHeight="1" x14ac:dyDescent="0.25">
      <c r="A10" s="10" t="str">
        <f t="shared" si="2"/>
        <v>HN01</v>
      </c>
      <c r="B10" s="17" t="s">
        <v>338</v>
      </c>
      <c r="C10" s="11"/>
      <c r="D10" s="12">
        <f t="shared" si="3"/>
        <v>44784</v>
      </c>
      <c r="E10" s="10" t="s">
        <v>329</v>
      </c>
      <c r="F10" s="10">
        <v>70</v>
      </c>
      <c r="G10" s="12">
        <f t="shared" si="0"/>
        <v>44784</v>
      </c>
      <c r="H10" s="12">
        <v>45157</v>
      </c>
      <c r="I10" s="10">
        <v>14.000000000000002</v>
      </c>
      <c r="J10" s="10" t="s">
        <v>25</v>
      </c>
      <c r="K10" s="13">
        <v>234986</v>
      </c>
      <c r="L10" s="14">
        <v>0</v>
      </c>
      <c r="M10" s="14">
        <v>0</v>
      </c>
      <c r="N10" s="10">
        <v>2924.35</v>
      </c>
      <c r="O10" s="10">
        <v>0</v>
      </c>
      <c r="P10" s="10">
        <v>240</v>
      </c>
      <c r="Q10" s="10" t="s">
        <v>26</v>
      </c>
      <c r="R10" s="10" t="s">
        <v>17</v>
      </c>
      <c r="S10" s="10">
        <v>30</v>
      </c>
      <c r="T10" s="14">
        <v>0</v>
      </c>
      <c r="U10" s="14">
        <v>0</v>
      </c>
      <c r="V10" s="14">
        <v>0</v>
      </c>
      <c r="W10" s="10">
        <v>12</v>
      </c>
      <c r="X10" s="10">
        <v>12</v>
      </c>
      <c r="Y10" s="12">
        <f t="shared" si="1"/>
        <v>44784</v>
      </c>
      <c r="Z10" s="15">
        <v>0</v>
      </c>
      <c r="AA10" s="14">
        <v>0</v>
      </c>
      <c r="AB10" s="14">
        <v>105305.17</v>
      </c>
      <c r="AC10" s="14">
        <v>0</v>
      </c>
      <c r="AD10" s="14">
        <v>129680.83</v>
      </c>
    </row>
    <row r="11" spans="1:30" ht="14.25" customHeight="1" x14ac:dyDescent="0.25">
      <c r="A11" s="10" t="str">
        <f t="shared" si="2"/>
        <v>HN01</v>
      </c>
      <c r="B11" s="17" t="s">
        <v>339</v>
      </c>
      <c r="C11" s="11"/>
      <c r="D11" s="12">
        <f t="shared" si="3"/>
        <v>44784</v>
      </c>
      <c r="E11" s="10" t="s">
        <v>329</v>
      </c>
      <c r="F11" s="10">
        <v>71</v>
      </c>
      <c r="G11" s="12">
        <f t="shared" si="0"/>
        <v>44784</v>
      </c>
      <c r="H11" s="12">
        <v>45158</v>
      </c>
      <c r="I11" s="10">
        <v>9</v>
      </c>
      <c r="J11" s="10" t="s">
        <v>25</v>
      </c>
      <c r="K11" s="13">
        <v>760555</v>
      </c>
      <c r="L11" s="14">
        <v>0</v>
      </c>
      <c r="M11" s="14">
        <v>0</v>
      </c>
      <c r="N11" s="10">
        <v>6895.31</v>
      </c>
      <c r="O11" s="10">
        <v>0</v>
      </c>
      <c r="P11" s="10">
        <v>235</v>
      </c>
      <c r="Q11" s="10" t="s">
        <v>26</v>
      </c>
      <c r="R11" s="10" t="s">
        <v>17</v>
      </c>
      <c r="S11" s="10">
        <v>30</v>
      </c>
      <c r="T11" s="14">
        <v>0</v>
      </c>
      <c r="U11" s="14">
        <v>0</v>
      </c>
      <c r="V11" s="14">
        <v>0</v>
      </c>
      <c r="W11" s="10">
        <v>12</v>
      </c>
      <c r="X11" s="10">
        <v>12</v>
      </c>
      <c r="Y11" s="12">
        <f t="shared" si="1"/>
        <v>44784</v>
      </c>
      <c r="Z11" s="15">
        <v>0</v>
      </c>
      <c r="AA11" s="14">
        <v>0</v>
      </c>
      <c r="AB11" s="14">
        <v>422999.87</v>
      </c>
      <c r="AC11" s="14">
        <v>0</v>
      </c>
      <c r="AD11" s="14">
        <v>337555.13</v>
      </c>
    </row>
    <row r="12" spans="1:30" ht="14.25" customHeight="1" x14ac:dyDescent="0.25">
      <c r="A12" s="10" t="str">
        <f t="shared" si="2"/>
        <v>HN01</v>
      </c>
      <c r="B12" s="17" t="s">
        <v>340</v>
      </c>
      <c r="C12" s="11"/>
      <c r="D12" s="12">
        <f t="shared" si="3"/>
        <v>44784</v>
      </c>
      <c r="E12" s="10" t="s">
        <v>329</v>
      </c>
      <c r="F12" s="10">
        <v>71</v>
      </c>
      <c r="G12" s="12">
        <f t="shared" si="0"/>
        <v>44784</v>
      </c>
      <c r="H12" s="12">
        <v>45159</v>
      </c>
      <c r="I12" s="14">
        <v>9</v>
      </c>
      <c r="J12" s="10" t="s">
        <v>25</v>
      </c>
      <c r="K12" s="13">
        <v>247196</v>
      </c>
      <c r="L12" s="14">
        <v>0</v>
      </c>
      <c r="M12" s="14">
        <v>0</v>
      </c>
      <c r="N12" s="10">
        <v>824.3</v>
      </c>
      <c r="O12" s="10">
        <v>0</v>
      </c>
      <c r="P12" s="10">
        <v>174</v>
      </c>
      <c r="Q12" s="10" t="s">
        <v>26</v>
      </c>
      <c r="R12" s="10" t="s">
        <v>17</v>
      </c>
      <c r="S12" s="10">
        <v>30</v>
      </c>
      <c r="T12" s="14">
        <v>0</v>
      </c>
      <c r="U12" s="14">
        <v>0</v>
      </c>
      <c r="V12" s="14">
        <v>0</v>
      </c>
      <c r="W12" s="10">
        <v>12</v>
      </c>
      <c r="X12" s="10">
        <v>12</v>
      </c>
      <c r="Y12" s="12">
        <f t="shared" si="1"/>
        <v>44784</v>
      </c>
      <c r="Z12" s="15">
        <v>0</v>
      </c>
      <c r="AA12" s="14">
        <v>0</v>
      </c>
      <c r="AB12" s="14">
        <v>246377.84</v>
      </c>
      <c r="AC12" s="14">
        <v>0</v>
      </c>
      <c r="AD12" s="14">
        <v>818.16</v>
      </c>
    </row>
    <row r="13" spans="1:30" ht="14.25" customHeight="1" x14ac:dyDescent="0.25">
      <c r="A13" s="10" t="str">
        <f t="shared" si="2"/>
        <v>HN01</v>
      </c>
      <c r="B13" s="17" t="s">
        <v>341</v>
      </c>
      <c r="C13" s="11"/>
      <c r="D13" s="12">
        <f t="shared" si="3"/>
        <v>44784</v>
      </c>
      <c r="E13" s="10" t="s">
        <v>329</v>
      </c>
      <c r="F13" s="10">
        <v>71</v>
      </c>
      <c r="G13" s="12">
        <f t="shared" si="0"/>
        <v>44784</v>
      </c>
      <c r="H13" s="12">
        <v>45160</v>
      </c>
      <c r="I13" s="14">
        <v>9</v>
      </c>
      <c r="J13" s="10" t="s">
        <v>25</v>
      </c>
      <c r="K13" s="13">
        <v>292266</v>
      </c>
      <c r="L13" s="14">
        <v>0</v>
      </c>
      <c r="M13" s="14">
        <v>0</v>
      </c>
      <c r="N13" s="10">
        <v>2822.55</v>
      </c>
      <c r="O13" s="10">
        <v>0</v>
      </c>
      <c r="P13" s="10">
        <v>231</v>
      </c>
      <c r="Q13" s="10" t="s">
        <v>26</v>
      </c>
      <c r="R13" s="10" t="s">
        <v>17</v>
      </c>
      <c r="S13" s="10">
        <v>30</v>
      </c>
      <c r="T13" s="14">
        <v>0</v>
      </c>
      <c r="U13" s="14">
        <v>0</v>
      </c>
      <c r="V13" s="14">
        <v>0</v>
      </c>
      <c r="W13" s="10">
        <v>12</v>
      </c>
      <c r="X13" s="10">
        <v>12</v>
      </c>
      <c r="Y13" s="12">
        <f t="shared" si="1"/>
        <v>44784</v>
      </c>
      <c r="Z13" s="15">
        <v>0</v>
      </c>
      <c r="AA13" s="14">
        <v>0</v>
      </c>
      <c r="AB13" s="14">
        <v>152771.57</v>
      </c>
      <c r="AC13" s="14">
        <v>0</v>
      </c>
      <c r="AD13" s="14">
        <v>139494.43</v>
      </c>
    </row>
    <row r="14" spans="1:30" ht="14.25" customHeight="1" x14ac:dyDescent="0.25">
      <c r="A14" s="10" t="str">
        <f t="shared" si="2"/>
        <v>HN01</v>
      </c>
      <c r="B14" s="17" t="s">
        <v>342</v>
      </c>
      <c r="C14" s="11"/>
      <c r="D14" s="12">
        <f t="shared" si="3"/>
        <v>44784</v>
      </c>
      <c r="E14" s="10" t="s">
        <v>329</v>
      </c>
      <c r="F14" s="10">
        <v>71</v>
      </c>
      <c r="G14" s="12">
        <f t="shared" si="0"/>
        <v>44784</v>
      </c>
      <c r="H14" s="12">
        <v>45161</v>
      </c>
      <c r="I14" s="14">
        <v>9</v>
      </c>
      <c r="J14" s="10" t="s">
        <v>25</v>
      </c>
      <c r="K14" s="13">
        <v>102355</v>
      </c>
      <c r="L14" s="14">
        <v>0</v>
      </c>
      <c r="M14" s="14">
        <v>0</v>
      </c>
      <c r="N14" s="10">
        <v>939.59</v>
      </c>
      <c r="O14" s="10">
        <v>0</v>
      </c>
      <c r="P14" s="10">
        <v>216</v>
      </c>
      <c r="Q14" s="10" t="s">
        <v>26</v>
      </c>
      <c r="R14" s="10" t="s">
        <v>17</v>
      </c>
      <c r="S14" s="10">
        <v>30</v>
      </c>
      <c r="T14" s="14">
        <v>0</v>
      </c>
      <c r="U14" s="14">
        <v>0</v>
      </c>
      <c r="V14" s="14">
        <v>0</v>
      </c>
      <c r="W14" s="10">
        <v>12</v>
      </c>
      <c r="X14" s="10">
        <v>12</v>
      </c>
      <c r="Y14" s="12">
        <f t="shared" si="1"/>
        <v>44784</v>
      </c>
      <c r="Z14" s="15">
        <v>0</v>
      </c>
      <c r="AA14" s="14">
        <v>0</v>
      </c>
      <c r="AB14" s="14">
        <v>55919.01</v>
      </c>
      <c r="AC14" s="14">
        <v>0</v>
      </c>
      <c r="AD14" s="14">
        <v>46435.99</v>
      </c>
    </row>
    <row r="15" spans="1:30" ht="14.25" customHeight="1" x14ac:dyDescent="0.25">
      <c r="A15" s="10" t="str">
        <f t="shared" si="2"/>
        <v>HN01</v>
      </c>
      <c r="B15" s="17" t="s">
        <v>343</v>
      </c>
      <c r="C15" s="11"/>
      <c r="D15" s="12">
        <f t="shared" si="3"/>
        <v>44784</v>
      </c>
      <c r="E15" s="10" t="s">
        <v>329</v>
      </c>
      <c r="F15" s="10">
        <v>76</v>
      </c>
      <c r="G15" s="12">
        <f t="shared" si="0"/>
        <v>44784</v>
      </c>
      <c r="H15" s="12">
        <v>45162</v>
      </c>
      <c r="I15" s="14">
        <v>7.0000000000000009</v>
      </c>
      <c r="J15" s="10" t="s">
        <v>25</v>
      </c>
      <c r="K15" s="13">
        <v>900000</v>
      </c>
      <c r="L15" s="14">
        <v>0</v>
      </c>
      <c r="M15" s="14">
        <v>0</v>
      </c>
      <c r="N15" s="10">
        <v>7606.06</v>
      </c>
      <c r="O15" s="10">
        <v>0</v>
      </c>
      <c r="P15" s="10">
        <v>240</v>
      </c>
      <c r="Q15" s="10" t="s">
        <v>26</v>
      </c>
      <c r="R15" s="10" t="s">
        <v>17</v>
      </c>
      <c r="S15" s="10">
        <v>30</v>
      </c>
      <c r="T15" s="14">
        <v>0</v>
      </c>
      <c r="U15" s="14">
        <v>0</v>
      </c>
      <c r="V15" s="14">
        <v>0</v>
      </c>
      <c r="W15" s="10">
        <v>12</v>
      </c>
      <c r="X15" s="10">
        <v>12</v>
      </c>
      <c r="Y15" s="12">
        <f t="shared" si="1"/>
        <v>44784</v>
      </c>
      <c r="Z15" s="15">
        <v>0</v>
      </c>
      <c r="AA15" s="14">
        <v>0</v>
      </c>
      <c r="AB15" s="14">
        <v>862650.21</v>
      </c>
      <c r="AC15" s="14">
        <v>0</v>
      </c>
      <c r="AD15" s="14">
        <v>37349.79</v>
      </c>
    </row>
    <row r="16" spans="1:30" ht="14.25" customHeight="1" x14ac:dyDescent="0.25">
      <c r="A16" s="10" t="str">
        <f t="shared" si="2"/>
        <v>HN01</v>
      </c>
      <c r="B16" s="17" t="s">
        <v>344</v>
      </c>
      <c r="C16" s="11"/>
      <c r="D16" s="12">
        <f t="shared" si="3"/>
        <v>44784</v>
      </c>
      <c r="E16" s="10" t="s">
        <v>329</v>
      </c>
      <c r="F16" s="10">
        <v>73</v>
      </c>
      <c r="G16" s="12">
        <f t="shared" si="0"/>
        <v>44784</v>
      </c>
      <c r="H16" s="12">
        <v>45163</v>
      </c>
      <c r="I16" s="14">
        <v>8</v>
      </c>
      <c r="J16" s="10" t="s">
        <v>25</v>
      </c>
      <c r="K16" s="13">
        <v>895409</v>
      </c>
      <c r="L16" s="14">
        <v>0</v>
      </c>
      <c r="M16" s="14">
        <v>0</v>
      </c>
      <c r="N16" s="10">
        <v>7938.29</v>
      </c>
      <c r="O16" s="10">
        <v>0</v>
      </c>
      <c r="P16" s="10">
        <v>236</v>
      </c>
      <c r="Q16" s="10" t="s">
        <v>26</v>
      </c>
      <c r="R16" s="10" t="s">
        <v>17</v>
      </c>
      <c r="S16" s="10">
        <v>30</v>
      </c>
      <c r="T16" s="14">
        <v>0</v>
      </c>
      <c r="U16" s="14">
        <v>0</v>
      </c>
      <c r="V16" s="14">
        <v>0</v>
      </c>
      <c r="W16" s="10">
        <v>12</v>
      </c>
      <c r="X16" s="10">
        <v>12</v>
      </c>
      <c r="Y16" s="12">
        <f t="shared" si="1"/>
        <v>44784</v>
      </c>
      <c r="Z16" s="15">
        <v>0</v>
      </c>
      <c r="AA16" s="14">
        <v>0</v>
      </c>
      <c r="AB16" s="14">
        <v>483053.43</v>
      </c>
      <c r="AC16" s="14">
        <v>0</v>
      </c>
      <c r="AD16" s="14">
        <v>412355.57</v>
      </c>
    </row>
    <row r="17" spans="1:30" ht="14.25" customHeight="1" x14ac:dyDescent="0.25">
      <c r="A17" s="10" t="str">
        <f t="shared" si="2"/>
        <v>HN01</v>
      </c>
      <c r="B17" s="17" t="s">
        <v>345</v>
      </c>
      <c r="C17" s="11"/>
      <c r="D17" s="12">
        <f t="shared" si="3"/>
        <v>44784</v>
      </c>
      <c r="E17" s="10" t="s">
        <v>329</v>
      </c>
      <c r="F17" s="10">
        <v>73</v>
      </c>
      <c r="G17" s="12">
        <f t="shared" si="0"/>
        <v>44784</v>
      </c>
      <c r="H17" s="12">
        <v>45164</v>
      </c>
      <c r="I17" s="14">
        <v>8</v>
      </c>
      <c r="J17" s="10" t="s">
        <v>25</v>
      </c>
      <c r="K17" s="13">
        <v>321366</v>
      </c>
      <c r="L17" s="14">
        <v>0</v>
      </c>
      <c r="M17" s="14">
        <v>0</v>
      </c>
      <c r="N17" s="10">
        <v>3107.42</v>
      </c>
      <c r="O17" s="10">
        <v>0</v>
      </c>
      <c r="P17" s="10">
        <v>176</v>
      </c>
      <c r="Q17" s="10" t="s">
        <v>26</v>
      </c>
      <c r="R17" s="10" t="s">
        <v>17</v>
      </c>
      <c r="S17" s="10">
        <v>30</v>
      </c>
      <c r="T17" s="14">
        <v>0</v>
      </c>
      <c r="U17" s="14">
        <v>0</v>
      </c>
      <c r="V17" s="14">
        <v>0</v>
      </c>
      <c r="W17" s="10">
        <v>12</v>
      </c>
      <c r="X17" s="10">
        <v>12</v>
      </c>
      <c r="Y17" s="12">
        <f t="shared" si="1"/>
        <v>44784</v>
      </c>
      <c r="Z17" s="15">
        <v>0</v>
      </c>
      <c r="AA17" s="14">
        <v>0</v>
      </c>
      <c r="AB17" s="14">
        <v>311379.18</v>
      </c>
      <c r="AC17" s="14">
        <v>0</v>
      </c>
      <c r="AD17" s="14">
        <v>9986.82</v>
      </c>
    </row>
    <row r="18" spans="1:30" ht="14.25" customHeight="1" x14ac:dyDescent="0.25">
      <c r="A18" s="10" t="str">
        <f t="shared" si="2"/>
        <v>HN01</v>
      </c>
      <c r="B18" s="17" t="s">
        <v>346</v>
      </c>
      <c r="C18" s="11"/>
      <c r="D18" s="12">
        <f t="shared" si="3"/>
        <v>44784</v>
      </c>
      <c r="E18" s="10" t="s">
        <v>329</v>
      </c>
      <c r="F18" s="10">
        <v>73</v>
      </c>
      <c r="G18" s="12">
        <f t="shared" si="0"/>
        <v>44784</v>
      </c>
      <c r="H18" s="12">
        <v>45165</v>
      </c>
      <c r="I18" s="14">
        <v>8</v>
      </c>
      <c r="J18" s="10" t="s">
        <v>25</v>
      </c>
      <c r="K18" s="13">
        <v>377695</v>
      </c>
      <c r="L18" s="14">
        <v>0</v>
      </c>
      <c r="M18" s="14">
        <v>0</v>
      </c>
      <c r="N18" s="10">
        <v>3641.23</v>
      </c>
      <c r="O18" s="10">
        <v>0</v>
      </c>
      <c r="P18" s="10">
        <v>177</v>
      </c>
      <c r="Q18" s="10" t="s">
        <v>26</v>
      </c>
      <c r="R18" s="10" t="s">
        <v>17</v>
      </c>
      <c r="S18" s="10">
        <v>30</v>
      </c>
      <c r="T18" s="14">
        <v>0</v>
      </c>
      <c r="U18" s="14">
        <v>0</v>
      </c>
      <c r="V18" s="14">
        <v>0</v>
      </c>
      <c r="W18" s="10">
        <v>12</v>
      </c>
      <c r="X18" s="10">
        <v>12</v>
      </c>
      <c r="Y18" s="12">
        <f t="shared" si="1"/>
        <v>44784</v>
      </c>
      <c r="Z18" s="15">
        <v>0</v>
      </c>
      <c r="AA18" s="14">
        <v>0</v>
      </c>
      <c r="AB18" s="14">
        <v>349420.41</v>
      </c>
      <c r="AC18" s="14">
        <v>0</v>
      </c>
      <c r="AD18" s="14">
        <v>28274.59</v>
      </c>
    </row>
    <row r="19" spans="1:30" ht="14.25" customHeight="1" x14ac:dyDescent="0.25">
      <c r="A19" s="10" t="str">
        <f t="shared" si="2"/>
        <v>HN01</v>
      </c>
      <c r="B19" s="17" t="s">
        <v>347</v>
      </c>
      <c r="C19" s="11"/>
      <c r="D19" s="12">
        <f t="shared" si="3"/>
        <v>44784</v>
      </c>
      <c r="E19" s="10" t="s">
        <v>329</v>
      </c>
      <c r="F19" s="10">
        <v>73</v>
      </c>
      <c r="G19" s="12">
        <f t="shared" si="0"/>
        <v>44784</v>
      </c>
      <c r="H19" s="12">
        <v>45166</v>
      </c>
      <c r="I19" s="14">
        <v>6</v>
      </c>
      <c r="J19" s="10" t="s">
        <v>25</v>
      </c>
      <c r="K19" s="13">
        <v>1350000</v>
      </c>
      <c r="L19" s="14">
        <v>0</v>
      </c>
      <c r="M19" s="14">
        <v>0</v>
      </c>
      <c r="N19" s="10">
        <v>10180.23</v>
      </c>
      <c r="O19" s="10">
        <v>0</v>
      </c>
      <c r="P19" s="10">
        <v>240</v>
      </c>
      <c r="Q19" s="10" t="s">
        <v>26</v>
      </c>
      <c r="R19" s="10" t="s">
        <v>17</v>
      </c>
      <c r="S19" s="10">
        <v>30</v>
      </c>
      <c r="T19" s="14">
        <v>0</v>
      </c>
      <c r="U19" s="14">
        <v>0</v>
      </c>
      <c r="V19" s="14">
        <v>0</v>
      </c>
      <c r="W19" s="10">
        <v>12</v>
      </c>
      <c r="X19" s="10">
        <v>12</v>
      </c>
      <c r="Y19" s="12">
        <f t="shared" si="1"/>
        <v>44784</v>
      </c>
      <c r="Z19" s="15">
        <v>0</v>
      </c>
      <c r="AA19" s="14">
        <v>0</v>
      </c>
      <c r="AB19" s="14">
        <v>771746.53</v>
      </c>
      <c r="AC19" s="14">
        <v>0</v>
      </c>
      <c r="AD19" s="14">
        <v>578253.47</v>
      </c>
    </row>
    <row r="20" spans="1:30" ht="14.25" customHeight="1" x14ac:dyDescent="0.25">
      <c r="A20" s="10" t="str">
        <f t="shared" si="2"/>
        <v>HN01</v>
      </c>
      <c r="B20" s="17" t="s">
        <v>348</v>
      </c>
      <c r="C20" s="11"/>
      <c r="D20" s="12">
        <f t="shared" si="3"/>
        <v>44784</v>
      </c>
      <c r="E20" s="10" t="s">
        <v>329</v>
      </c>
      <c r="F20" s="10">
        <v>73</v>
      </c>
      <c r="G20" s="12">
        <f t="shared" si="0"/>
        <v>44784</v>
      </c>
      <c r="H20" s="12">
        <v>45167</v>
      </c>
      <c r="I20" s="14">
        <v>6</v>
      </c>
      <c r="J20" s="10" t="s">
        <v>25</v>
      </c>
      <c r="K20" s="13">
        <v>140000</v>
      </c>
      <c r="L20" s="14">
        <v>0</v>
      </c>
      <c r="M20" s="14">
        <v>0</v>
      </c>
      <c r="N20" s="10">
        <v>1003</v>
      </c>
      <c r="O20" s="10">
        <v>0</v>
      </c>
      <c r="P20" s="10">
        <v>241</v>
      </c>
      <c r="Q20" s="10" t="s">
        <v>26</v>
      </c>
      <c r="R20" s="10" t="s">
        <v>17</v>
      </c>
      <c r="S20" s="10">
        <v>30</v>
      </c>
      <c r="T20" s="14">
        <v>0</v>
      </c>
      <c r="U20" s="14">
        <v>0</v>
      </c>
      <c r="V20" s="14">
        <v>0</v>
      </c>
      <c r="W20" s="10">
        <v>12</v>
      </c>
      <c r="X20" s="10">
        <v>12</v>
      </c>
      <c r="Y20" s="12">
        <f t="shared" si="1"/>
        <v>44784</v>
      </c>
      <c r="Z20" s="15">
        <v>0</v>
      </c>
      <c r="AA20" s="14">
        <v>0</v>
      </c>
      <c r="AB20" s="14">
        <v>82848.19</v>
      </c>
      <c r="AC20" s="14">
        <v>0</v>
      </c>
      <c r="AD20" s="14">
        <v>57151.81</v>
      </c>
    </row>
    <row r="21" spans="1:30" ht="14.25" customHeight="1" x14ac:dyDescent="0.25">
      <c r="A21" s="10" t="str">
        <f t="shared" si="2"/>
        <v>HN01</v>
      </c>
      <c r="B21" s="17" t="s">
        <v>349</v>
      </c>
      <c r="C21" s="11"/>
      <c r="D21" s="12">
        <f t="shared" si="3"/>
        <v>44784</v>
      </c>
      <c r="E21" s="10" t="s">
        <v>329</v>
      </c>
      <c r="F21" s="10">
        <v>73</v>
      </c>
      <c r="G21" s="12">
        <f t="shared" si="0"/>
        <v>44784</v>
      </c>
      <c r="H21" s="12">
        <v>45168</v>
      </c>
      <c r="I21" s="14">
        <v>6</v>
      </c>
      <c r="J21" s="10" t="s">
        <v>25</v>
      </c>
      <c r="K21" s="13">
        <v>990000</v>
      </c>
      <c r="L21" s="14">
        <v>0</v>
      </c>
      <c r="M21" s="14">
        <v>0</v>
      </c>
      <c r="N21" s="10">
        <v>7108.05</v>
      </c>
      <c r="O21" s="10">
        <v>0</v>
      </c>
      <c r="P21" s="10">
        <v>239</v>
      </c>
      <c r="Q21" s="10" t="s">
        <v>26</v>
      </c>
      <c r="R21" s="10" t="s">
        <v>17</v>
      </c>
      <c r="S21" s="10">
        <v>30</v>
      </c>
      <c r="T21" s="14">
        <v>0</v>
      </c>
      <c r="U21" s="14">
        <v>0</v>
      </c>
      <c r="V21" s="14">
        <v>0</v>
      </c>
      <c r="W21" s="10">
        <v>12</v>
      </c>
      <c r="X21" s="10">
        <v>12</v>
      </c>
      <c r="Y21" s="12">
        <f t="shared" si="1"/>
        <v>44784</v>
      </c>
      <c r="Z21" s="15">
        <v>0</v>
      </c>
      <c r="AA21" s="14">
        <v>0</v>
      </c>
      <c r="AB21" s="14">
        <v>681929.67999999993</v>
      </c>
      <c r="AC21" s="14">
        <v>0</v>
      </c>
      <c r="AD21" s="14">
        <v>308070.32</v>
      </c>
    </row>
    <row r="22" spans="1:30" ht="14.25" customHeight="1" x14ac:dyDescent="0.25">
      <c r="A22" s="10" t="str">
        <f t="shared" si="2"/>
        <v>HN01</v>
      </c>
      <c r="B22" s="17" t="s">
        <v>350</v>
      </c>
      <c r="C22" s="11"/>
      <c r="D22" s="12">
        <f t="shared" si="3"/>
        <v>44784</v>
      </c>
      <c r="E22" s="10" t="s">
        <v>329</v>
      </c>
      <c r="F22" s="10">
        <v>73</v>
      </c>
      <c r="G22" s="12">
        <f t="shared" si="0"/>
        <v>44784</v>
      </c>
      <c r="H22" s="12">
        <v>45169</v>
      </c>
      <c r="I22" s="14">
        <v>6</v>
      </c>
      <c r="J22" s="10" t="s">
        <v>25</v>
      </c>
      <c r="K22" s="13">
        <v>898456</v>
      </c>
      <c r="L22" s="14">
        <v>0</v>
      </c>
      <c r="M22" s="14">
        <v>0</v>
      </c>
      <c r="N22" s="10">
        <v>6627.12</v>
      </c>
      <c r="O22" s="10">
        <v>0</v>
      </c>
      <c r="P22" s="10">
        <v>241</v>
      </c>
      <c r="Q22" s="10" t="s">
        <v>26</v>
      </c>
      <c r="R22" s="10" t="s">
        <v>17</v>
      </c>
      <c r="S22" s="10">
        <v>30</v>
      </c>
      <c r="T22" s="14">
        <v>0</v>
      </c>
      <c r="U22" s="14">
        <v>0</v>
      </c>
      <c r="V22" s="14">
        <v>0</v>
      </c>
      <c r="W22" s="10">
        <v>12</v>
      </c>
      <c r="X22" s="10">
        <v>12</v>
      </c>
      <c r="Y22" s="12">
        <f t="shared" si="1"/>
        <v>44784</v>
      </c>
      <c r="Z22" s="15">
        <v>0</v>
      </c>
      <c r="AA22" s="14">
        <v>0</v>
      </c>
      <c r="AB22" s="14">
        <v>507934.7</v>
      </c>
      <c r="AC22" s="14">
        <v>0</v>
      </c>
      <c r="AD22" s="14">
        <v>390521.3</v>
      </c>
    </row>
  </sheetData>
  <autoFilter ref="A1:AD2" xr:uid="{00000000-0009-0000-0000-000000000000}"/>
  <phoneticPr fontId="2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9"/>
  <sheetViews>
    <sheetView topLeftCell="A183" workbookViewId="0">
      <selection activeCell="C190" sqref="C190"/>
    </sheetView>
  </sheetViews>
  <sheetFormatPr baseColWidth="10" defaultRowHeight="15" x14ac:dyDescent="0.25"/>
  <cols>
    <col min="2" max="2" width="39.5703125" bestFit="1" customWidth="1"/>
    <col min="6" max="6" width="51.85546875" bestFit="1" customWidth="1"/>
  </cols>
  <sheetData>
    <row r="1" spans="1:8" x14ac:dyDescent="0.25">
      <c r="A1" t="s">
        <v>34</v>
      </c>
    </row>
    <row r="2" spans="1:8" x14ac:dyDescent="0.25">
      <c r="A2" t="s">
        <v>35</v>
      </c>
    </row>
    <row r="3" spans="1:8" x14ac:dyDescent="0.25">
      <c r="A3" t="s">
        <v>34</v>
      </c>
    </row>
    <row r="5" spans="1:8" x14ac:dyDescent="0.25">
      <c r="A5" t="s">
        <v>36</v>
      </c>
      <c r="B5" t="s">
        <v>37</v>
      </c>
    </row>
    <row r="6" spans="1:8" x14ac:dyDescent="0.25">
      <c r="A6" t="s">
        <v>38</v>
      </c>
      <c r="B6" t="s">
        <v>39</v>
      </c>
    </row>
    <row r="7" spans="1:8" x14ac:dyDescent="0.25">
      <c r="A7" t="s">
        <v>40</v>
      </c>
      <c r="B7" t="s">
        <v>41</v>
      </c>
    </row>
    <row r="8" spans="1:8" x14ac:dyDescent="0.25">
      <c r="A8" t="s">
        <v>42</v>
      </c>
      <c r="B8" t="s">
        <v>37</v>
      </c>
    </row>
    <row r="9" spans="1:8" x14ac:dyDescent="0.25">
      <c r="A9" t="s">
        <v>43</v>
      </c>
      <c r="B9" t="s">
        <v>44</v>
      </c>
    </row>
    <row r="10" spans="1:8" x14ac:dyDescent="0.25">
      <c r="A10" t="s">
        <v>45</v>
      </c>
      <c r="B10" s="4">
        <v>44427</v>
      </c>
    </row>
    <row r="12" spans="1:8" x14ac:dyDescent="0.25">
      <c r="A12" t="s">
        <v>46</v>
      </c>
    </row>
    <row r="14" spans="1:8" x14ac:dyDescent="0.25">
      <c r="A14" t="s">
        <v>47</v>
      </c>
      <c r="B14" t="s">
        <v>48</v>
      </c>
      <c r="C14" t="s">
        <v>49</v>
      </c>
      <c r="D14" t="s">
        <v>50</v>
      </c>
      <c r="E14" t="s">
        <v>51</v>
      </c>
      <c r="F14" t="s">
        <v>43</v>
      </c>
      <c r="G14" t="s">
        <v>52</v>
      </c>
      <c r="H14" t="s">
        <v>53</v>
      </c>
    </row>
    <row r="16" spans="1:8" x14ac:dyDescent="0.25">
      <c r="A16">
        <v>0</v>
      </c>
      <c r="B16" t="s">
        <v>0</v>
      </c>
      <c r="C16" t="s">
        <v>54</v>
      </c>
      <c r="F16" t="s">
        <v>55</v>
      </c>
      <c r="H16" t="s">
        <v>56</v>
      </c>
    </row>
    <row r="17" spans="1:8" x14ac:dyDescent="0.25">
      <c r="A17">
        <v>1</v>
      </c>
      <c r="B17" t="s">
        <v>1</v>
      </c>
      <c r="C17" t="s">
        <v>57</v>
      </c>
      <c r="D17" t="s">
        <v>58</v>
      </c>
      <c r="F17" t="s">
        <v>59</v>
      </c>
    </row>
    <row r="18" spans="1:8" x14ac:dyDescent="0.25">
      <c r="A18">
        <v>2</v>
      </c>
      <c r="B18" t="s">
        <v>2</v>
      </c>
      <c r="C18" t="s">
        <v>60</v>
      </c>
      <c r="D18" t="s">
        <v>58</v>
      </c>
      <c r="E18" t="s">
        <v>61</v>
      </c>
      <c r="F18" t="s">
        <v>62</v>
      </c>
    </row>
    <row r="19" spans="1:8" x14ac:dyDescent="0.25">
      <c r="A19">
        <v>3</v>
      </c>
      <c r="B19" t="s">
        <v>3</v>
      </c>
      <c r="C19" t="s">
        <v>54</v>
      </c>
      <c r="D19" t="s">
        <v>58</v>
      </c>
      <c r="F19" t="s">
        <v>63</v>
      </c>
      <c r="H19" t="s">
        <v>64</v>
      </c>
    </row>
    <row r="20" spans="1:8" x14ac:dyDescent="0.25">
      <c r="A20">
        <v>4</v>
      </c>
      <c r="B20" t="s">
        <v>4</v>
      </c>
      <c r="C20" t="s">
        <v>54</v>
      </c>
      <c r="F20" t="s">
        <v>65</v>
      </c>
      <c r="H20" t="s">
        <v>66</v>
      </c>
    </row>
    <row r="21" spans="1:8" x14ac:dyDescent="0.25">
      <c r="A21">
        <v>5</v>
      </c>
      <c r="B21" t="s">
        <v>5</v>
      </c>
      <c r="C21" t="s">
        <v>60</v>
      </c>
      <c r="D21" t="s">
        <v>58</v>
      </c>
      <c r="E21" t="s">
        <v>61</v>
      </c>
      <c r="F21" t="s">
        <v>67</v>
      </c>
    </row>
    <row r="22" spans="1:8" x14ac:dyDescent="0.25">
      <c r="A22">
        <v>6</v>
      </c>
      <c r="B22" t="s">
        <v>6</v>
      </c>
      <c r="C22" t="s">
        <v>60</v>
      </c>
      <c r="E22" t="s">
        <v>61</v>
      </c>
      <c r="F22" t="s">
        <v>68</v>
      </c>
    </row>
    <row r="23" spans="1:8" x14ac:dyDescent="0.25">
      <c r="A23">
        <v>7</v>
      </c>
      <c r="B23" t="s">
        <v>7</v>
      </c>
      <c r="C23" t="s">
        <v>69</v>
      </c>
      <c r="E23">
        <v>0</v>
      </c>
      <c r="F23" t="s">
        <v>70</v>
      </c>
    </row>
    <row r="24" spans="1:8" x14ac:dyDescent="0.25">
      <c r="A24">
        <v>8</v>
      </c>
      <c r="B24" t="s">
        <v>8</v>
      </c>
      <c r="C24" t="s">
        <v>71</v>
      </c>
      <c r="F24" t="s">
        <v>72</v>
      </c>
      <c r="G24" t="s">
        <v>73</v>
      </c>
    </row>
    <row r="25" spans="1:8" x14ac:dyDescent="0.25">
      <c r="A25">
        <v>9</v>
      </c>
      <c r="B25" t="s">
        <v>9</v>
      </c>
      <c r="C25" t="s">
        <v>74</v>
      </c>
      <c r="E25">
        <v>0</v>
      </c>
      <c r="F25" t="s">
        <v>75</v>
      </c>
    </row>
    <row r="26" spans="1:8" x14ac:dyDescent="0.25">
      <c r="A26">
        <v>10</v>
      </c>
      <c r="B26" t="s">
        <v>10</v>
      </c>
      <c r="C26" t="s">
        <v>76</v>
      </c>
      <c r="D26" t="s">
        <v>58</v>
      </c>
      <c r="E26">
        <v>0</v>
      </c>
      <c r="F26" t="s">
        <v>77</v>
      </c>
    </row>
    <row r="27" spans="1:8" x14ac:dyDescent="0.25">
      <c r="A27">
        <v>11</v>
      </c>
      <c r="B27" t="s">
        <v>11</v>
      </c>
      <c r="C27" t="s">
        <v>78</v>
      </c>
      <c r="E27">
        <v>0</v>
      </c>
      <c r="F27" t="s">
        <v>79</v>
      </c>
    </row>
    <row r="28" spans="1:8" x14ac:dyDescent="0.25">
      <c r="A28">
        <v>12</v>
      </c>
      <c r="B28" t="s">
        <v>12</v>
      </c>
      <c r="C28" t="s">
        <v>80</v>
      </c>
      <c r="E28">
        <v>0</v>
      </c>
      <c r="F28" t="s">
        <v>81</v>
      </c>
    </row>
    <row r="29" spans="1:8" x14ac:dyDescent="0.25">
      <c r="A29">
        <v>13</v>
      </c>
      <c r="B29" t="s">
        <v>13</v>
      </c>
      <c r="C29" t="s">
        <v>78</v>
      </c>
      <c r="E29">
        <v>0</v>
      </c>
      <c r="F29" t="s">
        <v>82</v>
      </c>
    </row>
    <row r="30" spans="1:8" x14ac:dyDescent="0.25">
      <c r="A30">
        <v>14</v>
      </c>
      <c r="B30" t="s">
        <v>14</v>
      </c>
      <c r="C30" t="s">
        <v>83</v>
      </c>
      <c r="E30">
        <v>0</v>
      </c>
      <c r="F30" t="s">
        <v>84</v>
      </c>
    </row>
    <row r="31" spans="1:8" x14ac:dyDescent="0.25">
      <c r="A31">
        <v>15</v>
      </c>
      <c r="B31" t="s">
        <v>15</v>
      </c>
      <c r="C31" t="s">
        <v>71</v>
      </c>
      <c r="E31" t="s">
        <v>85</v>
      </c>
      <c r="F31" t="s">
        <v>86</v>
      </c>
      <c r="G31" t="s">
        <v>87</v>
      </c>
    </row>
    <row r="32" spans="1:8" x14ac:dyDescent="0.25">
      <c r="A32">
        <v>16</v>
      </c>
      <c r="B32" t="s">
        <v>16</v>
      </c>
      <c r="C32" t="s">
        <v>71</v>
      </c>
      <c r="E32" t="s">
        <v>17</v>
      </c>
      <c r="F32" t="s">
        <v>88</v>
      </c>
      <c r="G32" t="s">
        <v>89</v>
      </c>
    </row>
    <row r="33" spans="1:7" x14ac:dyDescent="0.25">
      <c r="A33">
        <v>17</v>
      </c>
      <c r="B33" t="s">
        <v>18</v>
      </c>
      <c r="C33" t="s">
        <v>83</v>
      </c>
      <c r="E33">
        <v>0</v>
      </c>
      <c r="F33" t="s">
        <v>90</v>
      </c>
    </row>
    <row r="34" spans="1:7" x14ac:dyDescent="0.25">
      <c r="A34">
        <v>18</v>
      </c>
      <c r="B34" t="s">
        <v>19</v>
      </c>
      <c r="C34" t="s">
        <v>83</v>
      </c>
      <c r="D34" t="s">
        <v>58</v>
      </c>
      <c r="E34">
        <v>0</v>
      </c>
      <c r="F34" t="s">
        <v>91</v>
      </c>
    </row>
    <row r="35" spans="1:7" x14ac:dyDescent="0.25">
      <c r="A35">
        <v>19</v>
      </c>
      <c r="B35" t="s">
        <v>27</v>
      </c>
      <c r="C35" t="s">
        <v>80</v>
      </c>
      <c r="E35">
        <v>0</v>
      </c>
      <c r="F35" t="s">
        <v>92</v>
      </c>
    </row>
    <row r="36" spans="1:7" x14ac:dyDescent="0.25">
      <c r="A36">
        <v>20</v>
      </c>
      <c r="B36" t="s">
        <v>28</v>
      </c>
      <c r="C36" t="s">
        <v>80</v>
      </c>
      <c r="E36">
        <v>0</v>
      </c>
      <c r="F36" t="s">
        <v>93</v>
      </c>
    </row>
    <row r="37" spans="1:7" x14ac:dyDescent="0.25">
      <c r="A37">
        <v>21</v>
      </c>
      <c r="B37" t="s">
        <v>20</v>
      </c>
      <c r="C37" t="s">
        <v>83</v>
      </c>
      <c r="E37">
        <v>0</v>
      </c>
      <c r="F37" t="s">
        <v>94</v>
      </c>
    </row>
    <row r="38" spans="1:7" x14ac:dyDescent="0.25">
      <c r="A38">
        <v>22</v>
      </c>
      <c r="B38" t="s">
        <v>21</v>
      </c>
      <c r="C38" t="s">
        <v>71</v>
      </c>
      <c r="E38">
        <v>0</v>
      </c>
      <c r="F38" t="s">
        <v>95</v>
      </c>
      <c r="G38" t="s">
        <v>96</v>
      </c>
    </row>
    <row r="39" spans="1:7" x14ac:dyDescent="0.25">
      <c r="A39">
        <v>23</v>
      </c>
      <c r="B39" t="s">
        <v>22</v>
      </c>
      <c r="C39" t="s">
        <v>71</v>
      </c>
      <c r="E39">
        <v>0</v>
      </c>
      <c r="F39" t="s">
        <v>97</v>
      </c>
      <c r="G39" t="s">
        <v>96</v>
      </c>
    </row>
    <row r="40" spans="1:7" x14ac:dyDescent="0.25">
      <c r="A40">
        <v>24</v>
      </c>
      <c r="B40" t="s">
        <v>23</v>
      </c>
      <c r="C40" t="s">
        <v>60</v>
      </c>
      <c r="E40" t="s">
        <v>61</v>
      </c>
      <c r="F40" t="s">
        <v>98</v>
      </c>
    </row>
    <row r="41" spans="1:7" x14ac:dyDescent="0.25">
      <c r="A41">
        <v>25</v>
      </c>
      <c r="B41" t="s">
        <v>24</v>
      </c>
      <c r="C41" t="s">
        <v>71</v>
      </c>
      <c r="E41" t="s">
        <v>99</v>
      </c>
      <c r="F41" t="s">
        <v>100</v>
      </c>
      <c r="G41" t="s">
        <v>101</v>
      </c>
    </row>
    <row r="42" spans="1:7" x14ac:dyDescent="0.25">
      <c r="A42">
        <v>26</v>
      </c>
      <c r="B42" t="s">
        <v>29</v>
      </c>
      <c r="C42" t="s">
        <v>76</v>
      </c>
      <c r="E42">
        <v>0</v>
      </c>
      <c r="F42" t="s">
        <v>102</v>
      </c>
    </row>
    <row r="43" spans="1:7" x14ac:dyDescent="0.25">
      <c r="A43">
        <v>27</v>
      </c>
      <c r="B43" t="s">
        <v>30</v>
      </c>
      <c r="C43" t="s">
        <v>76</v>
      </c>
      <c r="E43">
        <v>0</v>
      </c>
      <c r="F43" t="s">
        <v>103</v>
      </c>
    </row>
    <row r="44" spans="1:7" x14ac:dyDescent="0.25">
      <c r="A44">
        <v>28</v>
      </c>
      <c r="B44" t="s">
        <v>31</v>
      </c>
      <c r="C44" t="s">
        <v>76</v>
      </c>
      <c r="E44">
        <v>0</v>
      </c>
      <c r="F44" t="s">
        <v>104</v>
      </c>
    </row>
    <row r="45" spans="1:7" x14ac:dyDescent="0.25">
      <c r="A45">
        <v>29</v>
      </c>
      <c r="B45" t="s">
        <v>32</v>
      </c>
      <c r="C45" t="s">
        <v>76</v>
      </c>
      <c r="E45">
        <v>0</v>
      </c>
      <c r="F45" t="s">
        <v>105</v>
      </c>
    </row>
    <row r="46" spans="1:7" x14ac:dyDescent="0.25">
      <c r="A46">
        <v>30</v>
      </c>
      <c r="B46" t="s">
        <v>106</v>
      </c>
      <c r="C46" t="s">
        <v>60</v>
      </c>
      <c r="E46" t="s">
        <v>107</v>
      </c>
      <c r="F46" t="s">
        <v>108</v>
      </c>
    </row>
    <row r="47" spans="1:7" x14ac:dyDescent="0.25">
      <c r="A47">
        <v>31</v>
      </c>
      <c r="B47" t="s">
        <v>109</v>
      </c>
      <c r="C47" t="s">
        <v>110</v>
      </c>
      <c r="F47" t="s">
        <v>111</v>
      </c>
    </row>
    <row r="48" spans="1:7" x14ac:dyDescent="0.25">
      <c r="A48">
        <v>32</v>
      </c>
      <c r="B48" t="s">
        <v>112</v>
      </c>
      <c r="C48" t="s">
        <v>60</v>
      </c>
      <c r="E48" t="s">
        <v>107</v>
      </c>
      <c r="F48" t="s">
        <v>113</v>
      </c>
    </row>
    <row r="49" spans="1:6" x14ac:dyDescent="0.25">
      <c r="A49">
        <v>33</v>
      </c>
      <c r="B49" t="s">
        <v>114</v>
      </c>
      <c r="C49" t="s">
        <v>110</v>
      </c>
      <c r="F49" t="s">
        <v>115</v>
      </c>
    </row>
    <row r="50" spans="1:6" x14ac:dyDescent="0.25">
      <c r="A50">
        <v>34</v>
      </c>
      <c r="B50" t="s">
        <v>116</v>
      </c>
      <c r="C50" t="s">
        <v>83</v>
      </c>
      <c r="E50">
        <v>-1</v>
      </c>
      <c r="F50" t="s">
        <v>117</v>
      </c>
    </row>
    <row r="52" spans="1:6" x14ac:dyDescent="0.25">
      <c r="A52" t="s">
        <v>34</v>
      </c>
    </row>
    <row r="53" spans="1:6" x14ac:dyDescent="0.25">
      <c r="A53" t="s">
        <v>118</v>
      </c>
    </row>
    <row r="54" spans="1:6" x14ac:dyDescent="0.25">
      <c r="A54" t="s">
        <v>34</v>
      </c>
    </row>
    <row r="56" spans="1:6" x14ac:dyDescent="0.25">
      <c r="A56" t="s">
        <v>36</v>
      </c>
      <c r="B56" t="s">
        <v>101</v>
      </c>
    </row>
    <row r="57" spans="1:6" x14ac:dyDescent="0.25">
      <c r="A57" t="s">
        <v>38</v>
      </c>
      <c r="B57" t="s">
        <v>119</v>
      </c>
    </row>
    <row r="58" spans="1:6" x14ac:dyDescent="0.25">
      <c r="A58" t="s">
        <v>40</v>
      </c>
      <c r="B58" t="s">
        <v>120</v>
      </c>
    </row>
    <row r="59" spans="1:6" x14ac:dyDescent="0.25">
      <c r="A59" t="s">
        <v>42</v>
      </c>
      <c r="B59" t="s">
        <v>121</v>
      </c>
    </row>
    <row r="61" spans="1:6" x14ac:dyDescent="0.25">
      <c r="A61" t="s">
        <v>47</v>
      </c>
      <c r="B61" t="s">
        <v>36</v>
      </c>
      <c r="C61" t="s">
        <v>38</v>
      </c>
    </row>
    <row r="63" spans="1:6" x14ac:dyDescent="0.25">
      <c r="A63">
        <v>0</v>
      </c>
      <c r="B63" t="s">
        <v>122</v>
      </c>
      <c r="C63" t="s">
        <v>123</v>
      </c>
    </row>
    <row r="64" spans="1:6" x14ac:dyDescent="0.25">
      <c r="A64">
        <v>1</v>
      </c>
      <c r="B64" t="s">
        <v>124</v>
      </c>
      <c r="C64" t="s">
        <v>125</v>
      </c>
    </row>
    <row r="65" spans="1:3" x14ac:dyDescent="0.25">
      <c r="A65">
        <v>2</v>
      </c>
      <c r="B65" t="s">
        <v>126</v>
      </c>
      <c r="C65" t="s">
        <v>127</v>
      </c>
    </row>
    <row r="66" spans="1:3" x14ac:dyDescent="0.25">
      <c r="A66">
        <v>3</v>
      </c>
      <c r="B66" t="s">
        <v>128</v>
      </c>
      <c r="C66" t="s">
        <v>129</v>
      </c>
    </row>
    <row r="67" spans="1:3" x14ac:dyDescent="0.25">
      <c r="A67">
        <v>4</v>
      </c>
    </row>
    <row r="68" spans="1:3" x14ac:dyDescent="0.25">
      <c r="A68">
        <v>5</v>
      </c>
      <c r="B68" t="s">
        <v>99</v>
      </c>
      <c r="C68" t="s">
        <v>130</v>
      </c>
    </row>
    <row r="69" spans="1:3" x14ac:dyDescent="0.25">
      <c r="A69" t="s">
        <v>34</v>
      </c>
    </row>
    <row r="71" spans="1:3" x14ac:dyDescent="0.25">
      <c r="A71" t="s">
        <v>36</v>
      </c>
      <c r="B71" t="s">
        <v>73</v>
      </c>
    </row>
    <row r="72" spans="1:3" x14ac:dyDescent="0.25">
      <c r="A72" t="s">
        <v>38</v>
      </c>
      <c r="B72" t="s">
        <v>131</v>
      </c>
    </row>
    <row r="73" spans="1:3" x14ac:dyDescent="0.25">
      <c r="A73" t="s">
        <v>40</v>
      </c>
      <c r="B73" t="s">
        <v>132</v>
      </c>
    </row>
    <row r="74" spans="1:3" x14ac:dyDescent="0.25">
      <c r="A74" t="s">
        <v>42</v>
      </c>
      <c r="B74" t="s">
        <v>133</v>
      </c>
    </row>
    <row r="76" spans="1:3" x14ac:dyDescent="0.25">
      <c r="A76" t="s">
        <v>47</v>
      </c>
      <c r="B76" t="s">
        <v>36</v>
      </c>
      <c r="C76" t="s">
        <v>38</v>
      </c>
    </row>
    <row r="78" spans="1:3" x14ac:dyDescent="0.25">
      <c r="A78">
        <v>0</v>
      </c>
      <c r="B78" t="s">
        <v>134</v>
      </c>
      <c r="C78" t="s">
        <v>135</v>
      </c>
    </row>
    <row r="79" spans="1:3" x14ac:dyDescent="0.25">
      <c r="A79">
        <v>1</v>
      </c>
      <c r="B79" t="s">
        <v>136</v>
      </c>
      <c r="C79" t="s">
        <v>137</v>
      </c>
    </row>
    <row r="80" spans="1:3" x14ac:dyDescent="0.25">
      <c r="A80">
        <v>2</v>
      </c>
      <c r="B80" t="s">
        <v>138</v>
      </c>
      <c r="C80" t="s">
        <v>139</v>
      </c>
    </row>
    <row r="81" spans="1:3" x14ac:dyDescent="0.25">
      <c r="A81">
        <v>3</v>
      </c>
      <c r="B81" t="s">
        <v>140</v>
      </c>
      <c r="C81" t="s">
        <v>141</v>
      </c>
    </row>
    <row r="82" spans="1:3" x14ac:dyDescent="0.25">
      <c r="A82">
        <v>4</v>
      </c>
      <c r="B82" t="s">
        <v>142</v>
      </c>
      <c r="C82" t="s">
        <v>143</v>
      </c>
    </row>
    <row r="83" spans="1:3" x14ac:dyDescent="0.25">
      <c r="A83">
        <v>5</v>
      </c>
      <c r="B83" t="s">
        <v>144</v>
      </c>
      <c r="C83" t="s">
        <v>145</v>
      </c>
    </row>
    <row r="84" spans="1:3" x14ac:dyDescent="0.25">
      <c r="A84">
        <v>6</v>
      </c>
      <c r="B84" t="s">
        <v>146</v>
      </c>
      <c r="C84" t="s">
        <v>147</v>
      </c>
    </row>
    <row r="85" spans="1:3" x14ac:dyDescent="0.25">
      <c r="A85">
        <v>7</v>
      </c>
      <c r="B85" t="s">
        <v>148</v>
      </c>
      <c r="C85" t="s">
        <v>149</v>
      </c>
    </row>
    <row r="86" spans="1:3" x14ac:dyDescent="0.25">
      <c r="A86">
        <v>8</v>
      </c>
      <c r="B86" t="s">
        <v>150</v>
      </c>
      <c r="C86" t="s">
        <v>151</v>
      </c>
    </row>
    <row r="87" spans="1:3" x14ac:dyDescent="0.25">
      <c r="A87">
        <v>9</v>
      </c>
      <c r="B87" t="s">
        <v>152</v>
      </c>
      <c r="C87" t="s">
        <v>153</v>
      </c>
    </row>
    <row r="88" spans="1:3" x14ac:dyDescent="0.25">
      <c r="A88">
        <v>10</v>
      </c>
      <c r="B88" t="s">
        <v>154</v>
      </c>
      <c r="C88" t="s">
        <v>155</v>
      </c>
    </row>
    <row r="89" spans="1:3" x14ac:dyDescent="0.25">
      <c r="A89">
        <v>11</v>
      </c>
      <c r="B89" t="s">
        <v>156</v>
      </c>
      <c r="C89" t="s">
        <v>157</v>
      </c>
    </row>
    <row r="90" spans="1:3" x14ac:dyDescent="0.25">
      <c r="A90">
        <v>12</v>
      </c>
      <c r="B90" t="s">
        <v>158</v>
      </c>
      <c r="C90" t="s">
        <v>159</v>
      </c>
    </row>
    <row r="91" spans="1:3" x14ac:dyDescent="0.25">
      <c r="A91">
        <v>13</v>
      </c>
      <c r="B91" t="s">
        <v>160</v>
      </c>
      <c r="C91" t="s">
        <v>161</v>
      </c>
    </row>
    <row r="92" spans="1:3" x14ac:dyDescent="0.25">
      <c r="A92">
        <v>14</v>
      </c>
      <c r="B92" t="s">
        <v>162</v>
      </c>
      <c r="C92" t="s">
        <v>163</v>
      </c>
    </row>
    <row r="93" spans="1:3" x14ac:dyDescent="0.25">
      <c r="A93">
        <v>15</v>
      </c>
      <c r="B93" t="s">
        <v>164</v>
      </c>
      <c r="C93" t="s">
        <v>165</v>
      </c>
    </row>
    <row r="94" spans="1:3" x14ac:dyDescent="0.25">
      <c r="A94">
        <v>16</v>
      </c>
      <c r="B94" t="s">
        <v>166</v>
      </c>
      <c r="C94" t="s">
        <v>167</v>
      </c>
    </row>
    <row r="95" spans="1:3" x14ac:dyDescent="0.25">
      <c r="A95">
        <v>17</v>
      </c>
      <c r="B95" t="s">
        <v>168</v>
      </c>
      <c r="C95" t="s">
        <v>169</v>
      </c>
    </row>
    <row r="96" spans="1:3" x14ac:dyDescent="0.25">
      <c r="A96">
        <v>18</v>
      </c>
      <c r="B96" t="s">
        <v>170</v>
      </c>
      <c r="C96" t="s">
        <v>171</v>
      </c>
    </row>
    <row r="97" spans="1:3" x14ac:dyDescent="0.25">
      <c r="A97">
        <v>19</v>
      </c>
      <c r="B97" t="s">
        <v>172</v>
      </c>
      <c r="C97" t="s">
        <v>173</v>
      </c>
    </row>
    <row r="98" spans="1:3" x14ac:dyDescent="0.25">
      <c r="A98">
        <v>20</v>
      </c>
      <c r="B98" t="s">
        <v>174</v>
      </c>
      <c r="C98" t="s">
        <v>175</v>
      </c>
    </row>
    <row r="99" spans="1:3" x14ac:dyDescent="0.25">
      <c r="A99">
        <v>21</v>
      </c>
      <c r="B99" t="s">
        <v>176</v>
      </c>
      <c r="C99" t="s">
        <v>177</v>
      </c>
    </row>
    <row r="100" spans="1:3" x14ac:dyDescent="0.25">
      <c r="A100">
        <v>22</v>
      </c>
      <c r="B100" t="s">
        <v>178</v>
      </c>
      <c r="C100" t="s">
        <v>179</v>
      </c>
    </row>
    <row r="101" spans="1:3" x14ac:dyDescent="0.25">
      <c r="A101">
        <v>23</v>
      </c>
      <c r="B101" t="s">
        <v>180</v>
      </c>
      <c r="C101" t="s">
        <v>181</v>
      </c>
    </row>
    <row r="102" spans="1:3" x14ac:dyDescent="0.25">
      <c r="A102">
        <v>24</v>
      </c>
      <c r="B102" t="s">
        <v>182</v>
      </c>
      <c r="C102" t="s">
        <v>183</v>
      </c>
    </row>
    <row r="103" spans="1:3" x14ac:dyDescent="0.25">
      <c r="A103">
        <v>25</v>
      </c>
      <c r="B103" t="s">
        <v>184</v>
      </c>
      <c r="C103" t="s">
        <v>185</v>
      </c>
    </row>
    <row r="104" spans="1:3" x14ac:dyDescent="0.25">
      <c r="A104">
        <v>26</v>
      </c>
      <c r="B104" t="s">
        <v>186</v>
      </c>
      <c r="C104" t="s">
        <v>187</v>
      </c>
    </row>
    <row r="105" spans="1:3" x14ac:dyDescent="0.25">
      <c r="A105">
        <v>27</v>
      </c>
      <c r="B105" t="s">
        <v>188</v>
      </c>
      <c r="C105" t="s">
        <v>189</v>
      </c>
    </row>
    <row r="106" spans="1:3" x14ac:dyDescent="0.25">
      <c r="A106">
        <v>28</v>
      </c>
      <c r="B106" t="s">
        <v>190</v>
      </c>
      <c r="C106" t="s">
        <v>191</v>
      </c>
    </row>
    <row r="107" spans="1:3" x14ac:dyDescent="0.25">
      <c r="A107">
        <v>29</v>
      </c>
      <c r="B107" t="s">
        <v>192</v>
      </c>
      <c r="C107" t="s">
        <v>193</v>
      </c>
    </row>
    <row r="108" spans="1:3" x14ac:dyDescent="0.25">
      <c r="A108">
        <v>30</v>
      </c>
      <c r="B108" t="s">
        <v>194</v>
      </c>
      <c r="C108" t="s">
        <v>195</v>
      </c>
    </row>
    <row r="109" spans="1:3" x14ac:dyDescent="0.25">
      <c r="A109">
        <v>31</v>
      </c>
      <c r="B109" t="s">
        <v>196</v>
      </c>
      <c r="C109" t="s">
        <v>197</v>
      </c>
    </row>
    <row r="110" spans="1:3" x14ac:dyDescent="0.25">
      <c r="A110">
        <v>32</v>
      </c>
      <c r="B110" t="s">
        <v>198</v>
      </c>
      <c r="C110" t="s">
        <v>199</v>
      </c>
    </row>
    <row r="111" spans="1:3" x14ac:dyDescent="0.25">
      <c r="A111">
        <v>33</v>
      </c>
      <c r="B111" t="s">
        <v>200</v>
      </c>
      <c r="C111" t="s">
        <v>201</v>
      </c>
    </row>
    <row r="112" spans="1:3" x14ac:dyDescent="0.25">
      <c r="A112">
        <v>34</v>
      </c>
      <c r="B112" t="s">
        <v>202</v>
      </c>
      <c r="C112" t="s">
        <v>203</v>
      </c>
    </row>
    <row r="113" spans="1:3" x14ac:dyDescent="0.25">
      <c r="A113">
        <v>35</v>
      </c>
      <c r="B113" t="s">
        <v>204</v>
      </c>
      <c r="C113" t="s">
        <v>205</v>
      </c>
    </row>
    <row r="114" spans="1:3" x14ac:dyDescent="0.25">
      <c r="A114">
        <v>36</v>
      </c>
      <c r="B114" t="s">
        <v>206</v>
      </c>
      <c r="C114" t="s">
        <v>207</v>
      </c>
    </row>
    <row r="115" spans="1:3" x14ac:dyDescent="0.25">
      <c r="A115">
        <v>37</v>
      </c>
      <c r="B115" t="s">
        <v>208</v>
      </c>
      <c r="C115" t="s">
        <v>209</v>
      </c>
    </row>
    <row r="116" spans="1:3" x14ac:dyDescent="0.25">
      <c r="A116">
        <v>38</v>
      </c>
      <c r="B116" t="s">
        <v>210</v>
      </c>
      <c r="C116" t="s">
        <v>211</v>
      </c>
    </row>
    <row r="117" spans="1:3" x14ac:dyDescent="0.25">
      <c r="A117">
        <v>39</v>
      </c>
      <c r="B117" t="s">
        <v>212</v>
      </c>
      <c r="C117" t="s">
        <v>213</v>
      </c>
    </row>
    <row r="118" spans="1:3" x14ac:dyDescent="0.25">
      <c r="A118">
        <v>40</v>
      </c>
      <c r="B118" t="s">
        <v>214</v>
      </c>
      <c r="C118" t="s">
        <v>215</v>
      </c>
    </row>
    <row r="119" spans="1:3" x14ac:dyDescent="0.25">
      <c r="A119">
        <v>41</v>
      </c>
      <c r="B119" t="s">
        <v>216</v>
      </c>
      <c r="C119" t="s">
        <v>217</v>
      </c>
    </row>
    <row r="120" spans="1:3" x14ac:dyDescent="0.25">
      <c r="A120">
        <v>42</v>
      </c>
      <c r="B120" t="s">
        <v>218</v>
      </c>
      <c r="C120" t="s">
        <v>219</v>
      </c>
    </row>
    <row r="121" spans="1:3" x14ac:dyDescent="0.25">
      <c r="A121">
        <v>43</v>
      </c>
      <c r="B121" t="s">
        <v>220</v>
      </c>
      <c r="C121" t="s">
        <v>221</v>
      </c>
    </row>
    <row r="122" spans="1:3" x14ac:dyDescent="0.25">
      <c r="A122">
        <v>44</v>
      </c>
      <c r="B122" t="s">
        <v>222</v>
      </c>
      <c r="C122" t="s">
        <v>223</v>
      </c>
    </row>
    <row r="123" spans="1:3" x14ac:dyDescent="0.25">
      <c r="A123">
        <v>45</v>
      </c>
      <c r="B123" t="s">
        <v>224</v>
      </c>
      <c r="C123" t="s">
        <v>225</v>
      </c>
    </row>
    <row r="124" spans="1:3" x14ac:dyDescent="0.25">
      <c r="A124">
        <v>46</v>
      </c>
      <c r="B124" t="s">
        <v>226</v>
      </c>
      <c r="C124" t="s">
        <v>227</v>
      </c>
    </row>
    <row r="125" spans="1:3" x14ac:dyDescent="0.25">
      <c r="A125">
        <v>47</v>
      </c>
      <c r="B125" t="s">
        <v>228</v>
      </c>
      <c r="C125" t="s">
        <v>229</v>
      </c>
    </row>
    <row r="126" spans="1:3" x14ac:dyDescent="0.25">
      <c r="A126">
        <v>48</v>
      </c>
      <c r="B126" t="s">
        <v>230</v>
      </c>
      <c r="C126" t="s">
        <v>231</v>
      </c>
    </row>
    <row r="127" spans="1:3" x14ac:dyDescent="0.25">
      <c r="A127">
        <v>49</v>
      </c>
      <c r="B127" t="s">
        <v>232</v>
      </c>
      <c r="C127" t="s">
        <v>233</v>
      </c>
    </row>
    <row r="128" spans="1:3" x14ac:dyDescent="0.25">
      <c r="A128">
        <v>50</v>
      </c>
      <c r="B128" t="s">
        <v>234</v>
      </c>
      <c r="C128" t="s">
        <v>235</v>
      </c>
    </row>
    <row r="129" spans="1:3" x14ac:dyDescent="0.25">
      <c r="A129">
        <v>51</v>
      </c>
      <c r="B129" t="s">
        <v>236</v>
      </c>
      <c r="C129" t="s">
        <v>237</v>
      </c>
    </row>
    <row r="130" spans="1:3" x14ac:dyDescent="0.25">
      <c r="A130">
        <v>52</v>
      </c>
      <c r="B130" t="s">
        <v>238</v>
      </c>
      <c r="C130" t="s">
        <v>239</v>
      </c>
    </row>
    <row r="131" spans="1:3" x14ac:dyDescent="0.25">
      <c r="A131">
        <v>53</v>
      </c>
      <c r="B131" t="s">
        <v>240</v>
      </c>
      <c r="C131" t="s">
        <v>241</v>
      </c>
    </row>
    <row r="132" spans="1:3" x14ac:dyDescent="0.25">
      <c r="A132">
        <v>54</v>
      </c>
      <c r="B132" t="s">
        <v>242</v>
      </c>
      <c r="C132" t="s">
        <v>243</v>
      </c>
    </row>
    <row r="133" spans="1:3" x14ac:dyDescent="0.25">
      <c r="A133">
        <v>55</v>
      </c>
      <c r="B133" t="s">
        <v>244</v>
      </c>
      <c r="C133" t="s">
        <v>245</v>
      </c>
    </row>
    <row r="134" spans="1:3" x14ac:dyDescent="0.25">
      <c r="A134">
        <v>56</v>
      </c>
      <c r="B134" t="s">
        <v>246</v>
      </c>
      <c r="C134" t="s">
        <v>247</v>
      </c>
    </row>
    <row r="135" spans="1:3" x14ac:dyDescent="0.25">
      <c r="A135">
        <v>57</v>
      </c>
      <c r="B135" t="s">
        <v>248</v>
      </c>
      <c r="C135" t="s">
        <v>249</v>
      </c>
    </row>
    <row r="136" spans="1:3" x14ac:dyDescent="0.25">
      <c r="A136">
        <v>58</v>
      </c>
      <c r="B136" t="s">
        <v>250</v>
      </c>
      <c r="C136" t="s">
        <v>251</v>
      </c>
    </row>
    <row r="137" spans="1:3" x14ac:dyDescent="0.25">
      <c r="A137">
        <v>59</v>
      </c>
      <c r="B137" t="s">
        <v>252</v>
      </c>
      <c r="C137" t="s">
        <v>253</v>
      </c>
    </row>
    <row r="138" spans="1:3" x14ac:dyDescent="0.25">
      <c r="A138">
        <v>60</v>
      </c>
      <c r="B138" t="s">
        <v>254</v>
      </c>
      <c r="C138" t="s">
        <v>255</v>
      </c>
    </row>
    <row r="139" spans="1:3" x14ac:dyDescent="0.25">
      <c r="A139">
        <v>61</v>
      </c>
      <c r="B139" t="s">
        <v>256</v>
      </c>
      <c r="C139" t="s">
        <v>257</v>
      </c>
    </row>
    <row r="140" spans="1:3" x14ac:dyDescent="0.25">
      <c r="A140">
        <v>62</v>
      </c>
      <c r="B140" t="s">
        <v>258</v>
      </c>
      <c r="C140" t="s">
        <v>259</v>
      </c>
    </row>
    <row r="141" spans="1:3" x14ac:dyDescent="0.25">
      <c r="A141">
        <v>63</v>
      </c>
      <c r="B141" t="s">
        <v>260</v>
      </c>
      <c r="C141" t="s">
        <v>261</v>
      </c>
    </row>
    <row r="142" spans="1:3" x14ac:dyDescent="0.25">
      <c r="A142">
        <v>64</v>
      </c>
      <c r="B142" t="s">
        <v>262</v>
      </c>
      <c r="C142" t="s">
        <v>263</v>
      </c>
    </row>
    <row r="143" spans="1:3" x14ac:dyDescent="0.25">
      <c r="A143">
        <v>65</v>
      </c>
      <c r="B143" t="s">
        <v>264</v>
      </c>
      <c r="C143" t="s">
        <v>265</v>
      </c>
    </row>
    <row r="144" spans="1:3" x14ac:dyDescent="0.25">
      <c r="A144">
        <v>66</v>
      </c>
      <c r="B144" t="s">
        <v>266</v>
      </c>
      <c r="C144" t="s">
        <v>267</v>
      </c>
    </row>
    <row r="145" spans="1:3" x14ac:dyDescent="0.25">
      <c r="A145">
        <v>67</v>
      </c>
      <c r="B145" t="s">
        <v>268</v>
      </c>
      <c r="C145" t="s">
        <v>269</v>
      </c>
    </row>
    <row r="146" spans="1:3" x14ac:dyDescent="0.25">
      <c r="A146">
        <v>68</v>
      </c>
      <c r="B146" t="s">
        <v>270</v>
      </c>
      <c r="C146" t="s">
        <v>271</v>
      </c>
    </row>
    <row r="147" spans="1:3" x14ac:dyDescent="0.25">
      <c r="A147">
        <v>69</v>
      </c>
      <c r="B147" t="s">
        <v>272</v>
      </c>
      <c r="C147" t="s">
        <v>273</v>
      </c>
    </row>
    <row r="148" spans="1:3" x14ac:dyDescent="0.25">
      <c r="A148">
        <v>70</v>
      </c>
      <c r="B148" t="s">
        <v>274</v>
      </c>
      <c r="C148" t="s">
        <v>275</v>
      </c>
    </row>
    <row r="149" spans="1:3" x14ac:dyDescent="0.25">
      <c r="A149">
        <v>71</v>
      </c>
      <c r="B149" t="s">
        <v>276</v>
      </c>
      <c r="C149" t="s">
        <v>277</v>
      </c>
    </row>
    <row r="150" spans="1:3" x14ac:dyDescent="0.25">
      <c r="A150">
        <v>72</v>
      </c>
      <c r="B150" t="s">
        <v>278</v>
      </c>
      <c r="C150" t="s">
        <v>279</v>
      </c>
    </row>
    <row r="151" spans="1:3" x14ac:dyDescent="0.25">
      <c r="A151">
        <v>73</v>
      </c>
      <c r="B151" t="s">
        <v>280</v>
      </c>
      <c r="C151" t="s">
        <v>281</v>
      </c>
    </row>
    <row r="152" spans="1:3" x14ac:dyDescent="0.25">
      <c r="A152">
        <v>74</v>
      </c>
      <c r="B152" t="s">
        <v>282</v>
      </c>
      <c r="C152" t="s">
        <v>283</v>
      </c>
    </row>
    <row r="153" spans="1:3" x14ac:dyDescent="0.25">
      <c r="A153">
        <v>75</v>
      </c>
      <c r="B153" t="s">
        <v>284</v>
      </c>
      <c r="C153" t="s">
        <v>285</v>
      </c>
    </row>
    <row r="154" spans="1:3" x14ac:dyDescent="0.25">
      <c r="A154">
        <v>76</v>
      </c>
      <c r="B154" t="s">
        <v>286</v>
      </c>
      <c r="C154" t="s">
        <v>287</v>
      </c>
    </row>
    <row r="155" spans="1:3" x14ac:dyDescent="0.25">
      <c r="A155">
        <v>77</v>
      </c>
    </row>
    <row r="156" spans="1:3" x14ac:dyDescent="0.25">
      <c r="A156">
        <v>78</v>
      </c>
      <c r="B156" t="s">
        <v>288</v>
      </c>
      <c r="C156" t="s">
        <v>289</v>
      </c>
    </row>
    <row r="157" spans="1:3" x14ac:dyDescent="0.25">
      <c r="A157">
        <v>79</v>
      </c>
      <c r="B157" t="s">
        <v>25</v>
      </c>
      <c r="C157" t="s">
        <v>290</v>
      </c>
    </row>
    <row r="158" spans="1:3" x14ac:dyDescent="0.25">
      <c r="A158" t="s">
        <v>34</v>
      </c>
    </row>
    <row r="160" spans="1:3" x14ac:dyDescent="0.25">
      <c r="A160" t="s">
        <v>36</v>
      </c>
      <c r="B160" t="s">
        <v>89</v>
      </c>
    </row>
    <row r="161" spans="1:3" x14ac:dyDescent="0.25">
      <c r="A161" t="s">
        <v>38</v>
      </c>
      <c r="B161" t="s">
        <v>291</v>
      </c>
    </row>
    <row r="162" spans="1:3" x14ac:dyDescent="0.25">
      <c r="A162" t="s">
        <v>40</v>
      </c>
      <c r="B162" t="s">
        <v>292</v>
      </c>
    </row>
    <row r="163" spans="1:3" x14ac:dyDescent="0.25">
      <c r="A163" t="s">
        <v>42</v>
      </c>
      <c r="B163" t="s">
        <v>37</v>
      </c>
    </row>
    <row r="165" spans="1:3" x14ac:dyDescent="0.25">
      <c r="A165" t="s">
        <v>47</v>
      </c>
      <c r="B165" t="s">
        <v>36</v>
      </c>
      <c r="C165" t="s">
        <v>38</v>
      </c>
    </row>
    <row r="167" spans="1:3" x14ac:dyDescent="0.25">
      <c r="A167">
        <v>0</v>
      </c>
      <c r="B167" t="s">
        <v>17</v>
      </c>
      <c r="C167" t="s">
        <v>293</v>
      </c>
    </row>
    <row r="168" spans="1:3" x14ac:dyDescent="0.25">
      <c r="A168">
        <v>1</v>
      </c>
      <c r="B168" t="s">
        <v>294</v>
      </c>
      <c r="C168" t="s">
        <v>295</v>
      </c>
    </row>
    <row r="169" spans="1:3" x14ac:dyDescent="0.25">
      <c r="A169" t="s">
        <v>34</v>
      </c>
    </row>
    <row r="171" spans="1:3" x14ac:dyDescent="0.25">
      <c r="A171" t="s">
        <v>36</v>
      </c>
      <c r="B171" t="s">
        <v>96</v>
      </c>
    </row>
    <row r="172" spans="1:3" x14ac:dyDescent="0.25">
      <c r="A172" t="s">
        <v>38</v>
      </c>
      <c r="B172" t="s">
        <v>296</v>
      </c>
    </row>
    <row r="173" spans="1:3" x14ac:dyDescent="0.25">
      <c r="A173" t="s">
        <v>40</v>
      </c>
      <c r="B173" t="s">
        <v>297</v>
      </c>
    </row>
    <row r="174" spans="1:3" x14ac:dyDescent="0.25">
      <c r="A174" t="s">
        <v>42</v>
      </c>
      <c r="B174" t="s">
        <v>37</v>
      </c>
    </row>
    <row r="176" spans="1:3" x14ac:dyDescent="0.25">
      <c r="A176" t="s">
        <v>47</v>
      </c>
      <c r="B176" t="s">
        <v>36</v>
      </c>
      <c r="C176" t="s">
        <v>38</v>
      </c>
    </row>
    <row r="178" spans="1:3" x14ac:dyDescent="0.25">
      <c r="A178">
        <v>0</v>
      </c>
      <c r="B178">
        <v>0</v>
      </c>
      <c r="C178" t="s">
        <v>298</v>
      </c>
    </row>
    <row r="179" spans="1:3" x14ac:dyDescent="0.25">
      <c r="A179">
        <v>1</v>
      </c>
      <c r="B179">
        <v>0</v>
      </c>
      <c r="C179" t="s">
        <v>299</v>
      </c>
    </row>
    <row r="180" spans="1:3" x14ac:dyDescent="0.25">
      <c r="A180">
        <v>2</v>
      </c>
      <c r="B180">
        <v>1</v>
      </c>
      <c r="C180" t="s">
        <v>300</v>
      </c>
    </row>
    <row r="181" spans="1:3" x14ac:dyDescent="0.25">
      <c r="A181">
        <v>3</v>
      </c>
      <c r="B181">
        <v>12</v>
      </c>
      <c r="C181" t="s">
        <v>301</v>
      </c>
    </row>
    <row r="182" spans="1:3" x14ac:dyDescent="0.25">
      <c r="A182">
        <v>4</v>
      </c>
      <c r="B182">
        <v>2</v>
      </c>
      <c r="C182" t="s">
        <v>302</v>
      </c>
    </row>
    <row r="183" spans="1:3" x14ac:dyDescent="0.25">
      <c r="A183">
        <v>5</v>
      </c>
      <c r="B183">
        <v>26</v>
      </c>
      <c r="C183" t="s">
        <v>303</v>
      </c>
    </row>
    <row r="184" spans="1:3" x14ac:dyDescent="0.25">
      <c r="A184">
        <v>6</v>
      </c>
      <c r="B184">
        <v>3</v>
      </c>
      <c r="C184" t="s">
        <v>304</v>
      </c>
    </row>
    <row r="185" spans="1:3" x14ac:dyDescent="0.25">
      <c r="A185">
        <v>7</v>
      </c>
      <c r="B185">
        <v>360</v>
      </c>
      <c r="C185" t="s">
        <v>305</v>
      </c>
    </row>
    <row r="186" spans="1:3" x14ac:dyDescent="0.25">
      <c r="A186">
        <v>8</v>
      </c>
      <c r="B186">
        <v>365</v>
      </c>
      <c r="C186" t="s">
        <v>306</v>
      </c>
    </row>
    <row r="187" spans="1:3" x14ac:dyDescent="0.25">
      <c r="A187">
        <v>9</v>
      </c>
      <c r="B187">
        <v>366</v>
      </c>
      <c r="C187" t="s">
        <v>307</v>
      </c>
    </row>
    <row r="188" spans="1:3" x14ac:dyDescent="0.25">
      <c r="A188">
        <v>10</v>
      </c>
      <c r="B188">
        <v>4</v>
      </c>
      <c r="C188" t="s">
        <v>308</v>
      </c>
    </row>
    <row r="189" spans="1:3" x14ac:dyDescent="0.25">
      <c r="A189">
        <v>11</v>
      </c>
      <c r="B189">
        <v>52</v>
      </c>
      <c r="C189" t="s">
        <v>309</v>
      </c>
    </row>
    <row r="190" spans="1:3" x14ac:dyDescent="0.25">
      <c r="A190">
        <v>12</v>
      </c>
      <c r="B190">
        <v>6</v>
      </c>
      <c r="C190" s="9" t="s">
        <v>325</v>
      </c>
    </row>
    <row r="191" spans="1:3" x14ac:dyDescent="0.25">
      <c r="A191">
        <v>13</v>
      </c>
      <c r="B191">
        <v>99</v>
      </c>
      <c r="C191" t="s">
        <v>310</v>
      </c>
    </row>
    <row r="192" spans="1:3" x14ac:dyDescent="0.25">
      <c r="A192" t="s">
        <v>34</v>
      </c>
    </row>
    <row r="194" spans="1:3" x14ac:dyDescent="0.25">
      <c r="A194" t="s">
        <v>36</v>
      </c>
      <c r="B194" t="s">
        <v>87</v>
      </c>
    </row>
    <row r="195" spans="1:3" x14ac:dyDescent="0.25">
      <c r="A195" t="s">
        <v>38</v>
      </c>
      <c r="B195" t="s">
        <v>311</v>
      </c>
    </row>
    <row r="196" spans="1:3" x14ac:dyDescent="0.25">
      <c r="A196" t="s">
        <v>40</v>
      </c>
      <c r="B196" t="s">
        <v>312</v>
      </c>
    </row>
    <row r="197" spans="1:3" x14ac:dyDescent="0.25">
      <c r="A197" t="s">
        <v>42</v>
      </c>
      <c r="B197" t="s">
        <v>133</v>
      </c>
    </row>
    <row r="199" spans="1:3" x14ac:dyDescent="0.25">
      <c r="A199" t="s">
        <v>47</v>
      </c>
      <c r="B199" t="s">
        <v>36</v>
      </c>
      <c r="C199" t="s">
        <v>38</v>
      </c>
    </row>
    <row r="201" spans="1:3" x14ac:dyDescent="0.25">
      <c r="A201">
        <v>0</v>
      </c>
      <c r="B201" t="s">
        <v>33</v>
      </c>
      <c r="C201" t="s">
        <v>313</v>
      </c>
    </row>
    <row r="202" spans="1:3" x14ac:dyDescent="0.25">
      <c r="A202">
        <v>1</v>
      </c>
      <c r="B202" t="s">
        <v>314</v>
      </c>
      <c r="C202" t="s">
        <v>315</v>
      </c>
    </row>
    <row r="203" spans="1:3" x14ac:dyDescent="0.25">
      <c r="A203">
        <v>2</v>
      </c>
      <c r="B203" t="s">
        <v>26</v>
      </c>
      <c r="C203" t="s">
        <v>316</v>
      </c>
    </row>
    <row r="204" spans="1:3" x14ac:dyDescent="0.25">
      <c r="A204">
        <v>3</v>
      </c>
      <c r="B204" t="s">
        <v>317</v>
      </c>
      <c r="C204" t="s">
        <v>318</v>
      </c>
    </row>
    <row r="205" spans="1:3" x14ac:dyDescent="0.25">
      <c r="A205">
        <v>4</v>
      </c>
      <c r="B205" t="s">
        <v>319</v>
      </c>
      <c r="C205" t="s">
        <v>320</v>
      </c>
    </row>
    <row r="206" spans="1:3" x14ac:dyDescent="0.25">
      <c r="A206">
        <v>5</v>
      </c>
      <c r="B206" t="s">
        <v>321</v>
      </c>
      <c r="C206" t="s">
        <v>322</v>
      </c>
    </row>
    <row r="207" spans="1:3" x14ac:dyDescent="0.25">
      <c r="A207">
        <v>6</v>
      </c>
      <c r="B207" t="s">
        <v>85</v>
      </c>
      <c r="C207" t="s">
        <v>323</v>
      </c>
    </row>
    <row r="208" spans="1:3" x14ac:dyDescent="0.25">
      <c r="A208">
        <v>7</v>
      </c>
      <c r="C208" t="s">
        <v>324</v>
      </c>
    </row>
    <row r="209" spans="1:1" x14ac:dyDescent="0.25">
      <c r="A209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5</vt:i4>
      </vt:variant>
    </vt:vector>
  </HeadingPairs>
  <TitlesOfParts>
    <vt:vector size="7" baseType="lpstr">
      <vt:lpstr>DETALLE</vt:lpstr>
      <vt:lpstr>Documentacion</vt:lpstr>
      <vt:lpstr>AUTH</vt:lpstr>
      <vt:lpstr>CURR</vt:lpstr>
      <vt:lpstr>INTE</vt:lpstr>
      <vt:lpstr>PYFR</vt:lpstr>
      <vt:lpstr>TIME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Belfort</dc:creator>
  <cp:lastModifiedBy>Maria Belfort</cp:lastModifiedBy>
  <dcterms:created xsi:type="dcterms:W3CDTF">2021-04-19T15:50:09Z</dcterms:created>
  <dcterms:modified xsi:type="dcterms:W3CDTF">2023-05-03T22:47:02Z</dcterms:modified>
</cp:coreProperties>
</file>